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14F537D7-6C50-4084-AEBD-C122C07770C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NİSAN 2025" sheetId="4" r:id="rId1"/>
    <sheet name="MAYIS 2025" sheetId="5" r:id="rId2"/>
    <sheet name="HAZİRAN 2025" sheetId="6" r:id="rId3"/>
    <sheet name="TEMMUZ 2025 " sheetId="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8" i="7" l="1"/>
  <c r="Q12" i="7"/>
  <c r="Q15" i="7" s="1"/>
  <c r="S8" i="7"/>
  <c r="R8" i="7"/>
  <c r="Q8" i="7"/>
  <c r="N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T4" i="7"/>
  <c r="J4" i="7"/>
  <c r="J35" i="7" s="1"/>
  <c r="F4" i="7"/>
  <c r="T3" i="7"/>
  <c r="AC2" i="7"/>
  <c r="J60" i="5"/>
  <c r="F44" i="5"/>
  <c r="C44" i="5"/>
  <c r="D35" i="6"/>
  <c r="D37" i="6" s="1"/>
  <c r="C35" i="6"/>
  <c r="C37" i="6" s="1"/>
  <c r="N34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X15" i="6"/>
  <c r="W15" i="6"/>
  <c r="S15" i="6"/>
  <c r="F15" i="6"/>
  <c r="F14" i="6"/>
  <c r="F13" i="6"/>
  <c r="F12" i="6"/>
  <c r="F11" i="6"/>
  <c r="F10" i="6"/>
  <c r="F9" i="6"/>
  <c r="F8" i="6"/>
  <c r="F7" i="6"/>
  <c r="F6" i="6"/>
  <c r="T5" i="6"/>
  <c r="F5" i="6"/>
  <c r="T4" i="6"/>
  <c r="F4" i="6"/>
  <c r="T3" i="6"/>
  <c r="T15" i="6" s="1"/>
  <c r="AC2" i="6"/>
  <c r="M9" i="4"/>
  <c r="M8" i="4"/>
  <c r="M12" i="5"/>
  <c r="D37" i="5"/>
  <c r="D35" i="5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X15" i="5"/>
  <c r="W15" i="5"/>
  <c r="S15" i="5"/>
  <c r="F15" i="5"/>
  <c r="F14" i="5"/>
  <c r="F13" i="5"/>
  <c r="F12" i="5"/>
  <c r="F11" i="5"/>
  <c r="F10" i="5"/>
  <c r="F9" i="5"/>
  <c r="F8" i="5"/>
  <c r="F7" i="5"/>
  <c r="F6" i="5"/>
  <c r="T5" i="5"/>
  <c r="F5" i="5"/>
  <c r="T4" i="5"/>
  <c r="F4" i="5"/>
  <c r="T3" i="5"/>
  <c r="T15" i="5" s="1"/>
  <c r="AC2" i="5"/>
  <c r="D35" i="4"/>
  <c r="D37" i="4" s="1"/>
  <c r="C35" i="4"/>
  <c r="C37" i="4" s="1"/>
  <c r="N34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X15" i="4"/>
  <c r="W15" i="4"/>
  <c r="S15" i="4"/>
  <c r="F15" i="4"/>
  <c r="F14" i="4"/>
  <c r="F13" i="4"/>
  <c r="F12" i="4"/>
  <c r="F11" i="4"/>
  <c r="F10" i="4"/>
  <c r="F9" i="4"/>
  <c r="F8" i="4"/>
  <c r="F7" i="4"/>
  <c r="F6" i="4"/>
  <c r="T5" i="4"/>
  <c r="T15" i="4" s="1"/>
  <c r="F5" i="4"/>
  <c r="T4" i="4"/>
  <c r="F4" i="4"/>
  <c r="T3" i="4"/>
  <c r="AC2" i="4"/>
  <c r="R15" i="7" l="1"/>
  <c r="S15" i="7" s="1"/>
  <c r="R12" i="7"/>
  <c r="S12" i="7" s="1"/>
  <c r="F37" i="7"/>
  <c r="J36" i="7" s="1"/>
  <c r="J37" i="7" s="1"/>
  <c r="J39" i="7" s="1"/>
  <c r="M39" i="7" s="1"/>
  <c r="F37" i="6"/>
  <c r="J36" i="6" s="1"/>
  <c r="J37" i="6" s="1"/>
  <c r="L36" i="6" s="1"/>
  <c r="F37" i="5"/>
  <c r="J36" i="5" s="1"/>
  <c r="J37" i="5" s="1"/>
  <c r="L36" i="5" s="1"/>
  <c r="F37" i="4"/>
  <c r="J36" i="4" s="1"/>
  <c r="J37" i="4" s="1"/>
  <c r="L36" i="7" l="1"/>
  <c r="L36" i="4"/>
  <c r="J35" i="4"/>
  <c r="J39" i="4" s="1"/>
  <c r="N39" i="4" l="1"/>
  <c r="N41" i="4" s="1"/>
  <c r="J4" i="5"/>
  <c r="J35" i="5" s="1"/>
  <c r="J39" i="5" s="1"/>
  <c r="N39" i="5" l="1"/>
  <c r="N41" i="5" s="1"/>
  <c r="J4" i="6"/>
  <c r="J35" i="6" s="1"/>
  <c r="J39" i="6" s="1"/>
  <c r="N39" i="6" s="1"/>
  <c r="N41" i="6" s="1"/>
</calcChain>
</file>

<file path=xl/sharedStrings.xml><?xml version="1.0" encoding="utf-8"?>
<sst xmlns="http://schemas.openxmlformats.org/spreadsheetml/2006/main" count="176" uniqueCount="50">
  <si>
    <t>TARİH</t>
  </si>
  <si>
    <t>TOPLAM</t>
  </si>
  <si>
    <t>KG</t>
  </si>
  <si>
    <t>LİTRE</t>
  </si>
  <si>
    <t>LT</t>
  </si>
  <si>
    <t>AÇIKLAMA</t>
  </si>
  <si>
    <t>TUTAR</t>
  </si>
  <si>
    <t>Tarih</t>
  </si>
  <si>
    <t>Fiyat</t>
  </si>
  <si>
    <t>Net Bedel</t>
  </si>
  <si>
    <t>Kdv Bedeli</t>
  </si>
  <si>
    <t>Kdvli Bedel</t>
  </si>
  <si>
    <t xml:space="preserve">FİYAT </t>
  </si>
  <si>
    <t>DEVİR</t>
  </si>
  <si>
    <t>YEM</t>
  </si>
  <si>
    <t>KALİTE CEZASI</t>
  </si>
  <si>
    <t>TOPLAM ALINAN</t>
  </si>
  <si>
    <t>SÜT TUTARI</t>
  </si>
  <si>
    <t>KDV</t>
  </si>
  <si>
    <t>Yuv.</t>
  </si>
  <si>
    <t>TANK LİTRE</t>
  </si>
  <si>
    <t>KALAN ALACAK-BORÇ TUTARI</t>
  </si>
  <si>
    <t>VİO</t>
  </si>
  <si>
    <t>FARK</t>
  </si>
  <si>
    <t>Kg</t>
  </si>
  <si>
    <t>Lt</t>
  </si>
  <si>
    <t>Şoför</t>
  </si>
  <si>
    <t>Plaka</t>
  </si>
  <si>
    <t>Yağ</t>
  </si>
  <si>
    <t>Y.K.M.</t>
  </si>
  <si>
    <t>Üretilen Krema</t>
  </si>
  <si>
    <t>Üretilen Yağsız Süt Tozu</t>
  </si>
  <si>
    <t>ARPACI MANDIRA</t>
  </si>
  <si>
    <t xml:space="preserve">14/05/2025 tarihinde 23845 lt süt </t>
  </si>
  <si>
    <t>emanet alındı tokuya gönderildi</t>
  </si>
  <si>
    <t>kg</t>
  </si>
  <si>
    <t>lt</t>
  </si>
  <si>
    <t>V.EYYÜP AĞA GELEN</t>
  </si>
  <si>
    <t>emanet iade sütte 776 lt fazla süt gönderdik.</t>
  </si>
  <si>
    <t xml:space="preserve">fiyat 16.90 ama faturada 17,15 olması sebebi ile siz bize </t>
  </si>
  <si>
    <t>776 lt x 0,25 + kdv fiyat farkı dönebilirmisiniz.</t>
  </si>
  <si>
    <t>fiyat farkı toplamı kdv dahil</t>
  </si>
  <si>
    <t>FİYAT FARKI(16,90)</t>
  </si>
  <si>
    <t>V.EYYÜP AĞA</t>
  </si>
  <si>
    <t>Temmuz Süt Miktarı</t>
  </si>
  <si>
    <t>Miktar</t>
  </si>
  <si>
    <t>Bedel</t>
  </si>
  <si>
    <t>Kdv</t>
  </si>
  <si>
    <t>Arpacıdan Gelecek Fiyat Farkı</t>
  </si>
  <si>
    <t>kalite cezsı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</si>
</sst>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"/>
    <numFmt numFmtId="165" formatCode="#,##0.000"/>
    <numFmt numFmtId="166" formatCode="&quot;₺&quot;#,##0.00"/>
    <numFmt numFmtId="167" formatCode="#,##0.00000"/>
    <numFmt numFmtId="168" formatCode="#,##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97">
    <xf numFmtId="0" fontId="0" fillId="0" borderId="0"/>
    <xf numFmtId="43" fontId="2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15" applyNumberFormat="0" applyAlignment="0" applyProtection="0"/>
    <xf numFmtId="0" fontId="30" fillId="6" borderId="16" applyNumberFormat="0" applyAlignment="0" applyProtection="0"/>
    <xf numFmtId="0" fontId="31" fillId="6" borderId="15" applyNumberFormat="0" applyAlignment="0" applyProtection="0"/>
    <xf numFmtId="0" fontId="32" fillId="0" borderId="17" applyNumberFormat="0" applyFill="0" applyAlignment="0" applyProtection="0"/>
    <xf numFmtId="0" fontId="33" fillId="7" borderId="1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19" applyNumberFormat="0" applyFont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19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19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19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19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19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8" borderId="19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43" fontId="11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19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19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8" borderId="19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8" borderId="19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19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1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1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1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7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0" xfId="0" applyNumberFormat="1"/>
    <xf numFmtId="14" fontId="0" fillId="0" borderId="5" xfId="0" applyNumberForma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3" fontId="0" fillId="0" borderId="1" xfId="0" applyNumberFormat="1" applyBorder="1"/>
    <xf numFmtId="0" fontId="37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21" fillId="0" borderId="2" xfId="0" applyFont="1" applyBorder="1" applyAlignment="1">
      <alignment horizontal="center"/>
    </xf>
    <xf numFmtId="3" fontId="21" fillId="0" borderId="3" xfId="0" applyNumberFormat="1" applyFont="1" applyBorder="1" applyAlignment="1">
      <alignment horizontal="center"/>
    </xf>
    <xf numFmtId="165" fontId="21" fillId="0" borderId="3" xfId="0" applyNumberFormat="1" applyFont="1" applyBorder="1" applyAlignment="1">
      <alignment horizontal="center"/>
    </xf>
    <xf numFmtId="166" fontId="21" fillId="0" borderId="4" xfId="0" applyNumberFormat="1" applyFont="1" applyBorder="1" applyAlignment="1">
      <alignment horizontal="center"/>
    </xf>
    <xf numFmtId="0" fontId="21" fillId="0" borderId="24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4" fontId="21" fillId="0" borderId="4" xfId="0" applyNumberFormat="1" applyFont="1" applyBorder="1" applyAlignment="1">
      <alignment horizontal="center"/>
    </xf>
    <xf numFmtId="14" fontId="0" fillId="0" borderId="0" xfId="0" applyNumberFormat="1"/>
    <xf numFmtId="164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67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14" fontId="0" fillId="0" borderId="5" xfId="0" applyNumberFormat="1" applyBorder="1" applyAlignment="1">
      <alignment horizontal="center"/>
    </xf>
    <xf numFmtId="4" fontId="0" fillId="0" borderId="1" xfId="65" applyNumberFormat="1" applyFont="1" applyBorder="1"/>
    <xf numFmtId="167" fontId="0" fillId="0" borderId="1" xfId="0" applyNumberFormat="1" applyBorder="1"/>
    <xf numFmtId="166" fontId="0" fillId="0" borderId="6" xfId="0" applyNumberFormat="1" applyBorder="1"/>
    <xf numFmtId="0" fontId="0" fillId="33" borderId="5" xfId="0" applyFill="1" applyBorder="1"/>
    <xf numFmtId="0" fontId="0" fillId="33" borderId="25" xfId="0" applyFill="1" applyBorder="1"/>
    <xf numFmtId="0" fontId="0" fillId="33" borderId="1" xfId="0" applyFill="1" applyBorder="1"/>
    <xf numFmtId="4" fontId="0" fillId="33" borderId="6" xfId="0" applyNumberFormat="1" applyFill="1" applyBorder="1"/>
    <xf numFmtId="164" fontId="0" fillId="0" borderId="1" xfId="105" applyNumberFormat="1" applyFont="1" applyFill="1" applyBorder="1" applyAlignment="1">
      <alignment horizontal="left"/>
    </xf>
    <xf numFmtId="49" fontId="0" fillId="0" borderId="1" xfId="105" applyNumberFormat="1" applyFont="1" applyFill="1" applyBorder="1" applyAlignment="1">
      <alignment horizontal="left"/>
    </xf>
    <xf numFmtId="3" fontId="0" fillId="0" borderId="1" xfId="105" applyNumberFormat="1" applyFont="1" applyFill="1" applyBorder="1"/>
    <xf numFmtId="167" fontId="0" fillId="0" borderId="1" xfId="105" applyNumberFormat="1" applyFont="1" applyFill="1" applyBorder="1" applyAlignment="1">
      <alignment horizontal="right"/>
    </xf>
    <xf numFmtId="4" fontId="0" fillId="0" borderId="1" xfId="105" applyNumberFormat="1" applyFont="1" applyFill="1" applyBorder="1" applyAlignment="1">
      <alignment horizontal="right"/>
    </xf>
    <xf numFmtId="0" fontId="0" fillId="0" borderId="1" xfId="105" applyFont="1" applyFill="1" applyBorder="1"/>
    <xf numFmtId="0" fontId="0" fillId="0" borderId="25" xfId="0" applyBorder="1"/>
    <xf numFmtId="4" fontId="0" fillId="0" borderId="6" xfId="0" applyNumberFormat="1" applyBorder="1"/>
    <xf numFmtId="4" fontId="0" fillId="0" borderId="0" xfId="106" applyNumberFormat="1" applyFont="1" applyFill="1" applyBorder="1" applyAlignment="1">
      <alignment horizontal="right"/>
    </xf>
    <xf numFmtId="43" fontId="15" fillId="0" borderId="0" xfId="107" applyFont="1"/>
    <xf numFmtId="14" fontId="0" fillId="0" borderId="1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26" xfId="65" applyNumberFormat="1" applyFont="1" applyBorder="1"/>
    <xf numFmtId="3" fontId="0" fillId="0" borderId="8" xfId="0" applyNumberFormat="1" applyBorder="1"/>
    <xf numFmtId="166" fontId="0" fillId="0" borderId="9" xfId="0" applyNumberFormat="1" applyBorder="1"/>
    <xf numFmtId="0" fontId="0" fillId="0" borderId="27" xfId="0" applyBorder="1"/>
    <xf numFmtId="4" fontId="0" fillId="0" borderId="28" xfId="0" applyNumberFormat="1" applyBorder="1"/>
    <xf numFmtId="0" fontId="0" fillId="0" borderId="2" xfId="0" applyBorder="1" applyAlignment="1">
      <alignment horizontal="center"/>
    </xf>
    <xf numFmtId="168" fontId="0" fillId="0" borderId="3" xfId="0" applyNumberFormat="1" applyBorder="1"/>
    <xf numFmtId="3" fontId="0" fillId="0" borderId="3" xfId="0" applyNumberFormat="1" applyBorder="1"/>
    <xf numFmtId="165" fontId="0" fillId="0" borderId="3" xfId="0" applyNumberFormat="1" applyBorder="1"/>
    <xf numFmtId="166" fontId="0" fillId="0" borderId="4" xfId="0" applyNumberFormat="1" applyBorder="1"/>
    <xf numFmtId="4" fontId="0" fillId="33" borderId="4" xfId="0" applyNumberFormat="1" applyFill="1" applyBorder="1"/>
    <xf numFmtId="0" fontId="0" fillId="0" borderId="5" xfId="0" applyBorder="1" applyAlignment="1">
      <alignment horizontal="center"/>
    </xf>
    <xf numFmtId="165" fontId="0" fillId="0" borderId="1" xfId="0" applyNumberFormat="1" applyBorder="1"/>
    <xf numFmtId="4" fontId="0" fillId="0" borderId="0" xfId="0" applyNumberFormat="1"/>
    <xf numFmtId="168" fontId="0" fillId="0" borderId="1" xfId="0" applyNumberFormat="1" applyBorder="1"/>
    <xf numFmtId="0" fontId="38" fillId="0" borderId="1" xfId="0" applyFont="1" applyBorder="1" applyAlignment="1">
      <alignment horizontal="right"/>
    </xf>
    <xf numFmtId="165" fontId="0" fillId="0" borderId="8" xfId="0" applyNumberFormat="1" applyBorder="1"/>
    <xf numFmtId="4" fontId="0" fillId="0" borderId="9" xfId="0" applyNumberFormat="1" applyBorder="1"/>
    <xf numFmtId="4" fontId="14" fillId="0" borderId="1" xfId="108" applyNumberFormat="1" applyBorder="1"/>
    <xf numFmtId="3" fontId="0" fillId="0" borderId="0" xfId="0" applyNumberFormat="1"/>
    <xf numFmtId="43" fontId="5" fillId="0" borderId="0" xfId="296" applyFont="1"/>
    <xf numFmtId="4" fontId="4" fillId="0" borderId="0" xfId="316" applyNumberFormat="1"/>
    <xf numFmtId="43" fontId="0" fillId="0" borderId="0" xfId="1" applyFont="1"/>
    <xf numFmtId="167" fontId="0" fillId="34" borderId="1" xfId="0" applyNumberFormat="1" applyFill="1" applyBorder="1"/>
    <xf numFmtId="4" fontId="0" fillId="34" borderId="1" xfId="65" applyNumberFormat="1" applyFont="1" applyFill="1" applyBorder="1"/>
    <xf numFmtId="166" fontId="0" fillId="34" borderId="6" xfId="0" applyNumberFormat="1" applyFill="1" applyBorder="1"/>
    <xf numFmtId="3" fontId="0" fillId="34" borderId="1" xfId="0" applyNumberFormat="1" applyFill="1" applyBorder="1"/>
    <xf numFmtId="14" fontId="0" fillId="34" borderId="5" xfId="0" applyNumberFormat="1" applyFill="1" applyBorder="1" applyAlignment="1">
      <alignment horizontal="center"/>
    </xf>
    <xf numFmtId="4" fontId="0" fillId="0" borderId="1" xfId="65" applyNumberFormat="1" applyFont="1" applyFill="1" applyBorder="1"/>
    <xf numFmtId="166" fontId="0" fillId="34" borderId="9" xfId="0" applyNumberFormat="1" applyFill="1" applyBorder="1"/>
    <xf numFmtId="3" fontId="0" fillId="34" borderId="8" xfId="0" applyNumberFormat="1" applyFill="1" applyBorder="1"/>
    <xf numFmtId="4" fontId="0" fillId="34" borderId="26" xfId="65" applyNumberFormat="1" applyFont="1" applyFill="1" applyBorder="1"/>
    <xf numFmtId="43" fontId="3" fillId="0" borderId="0" xfId="337" applyFont="1"/>
    <xf numFmtId="0" fontId="21" fillId="0" borderId="0" xfId="0" applyFont="1"/>
    <xf numFmtId="164" fontId="2" fillId="0" borderId="0" xfId="357" applyNumberFormat="1" applyAlignment="1">
      <alignment horizontal="left"/>
    </xf>
    <xf numFmtId="4" fontId="2" fillId="0" borderId="0" xfId="357" applyNumberFormat="1"/>
    <xf numFmtId="0" fontId="21" fillId="0" borderId="0" xfId="0" applyFont="1" applyAlignment="1">
      <alignment horizontal="center"/>
    </xf>
    <xf numFmtId="0" fontId="39" fillId="0" borderId="0" xfId="0" applyFont="1"/>
    <xf numFmtId="43" fontId="39" fillId="0" borderId="0" xfId="0" applyNumberFormat="1" applyFont="1"/>
    <xf numFmtId="0" fontId="0" fillId="33" borderId="0" xfId="0" applyFill="1"/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0" fillId="33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7" xfId="0" applyFill="1" applyBorder="1" applyAlignment="1">
      <alignment horizontal="center"/>
    </xf>
    <xf numFmtId="0" fontId="0" fillId="33" borderId="8" xfId="0" applyFill="1" applyBorder="1" applyAlignment="1">
      <alignment horizontal="center"/>
    </xf>
    <xf numFmtId="0" fontId="0" fillId="0" borderId="8" xfId="0" applyBorder="1" applyAlignment="1">
      <alignment horizontal="left"/>
    </xf>
  </cellXfs>
  <cellStyles count="397">
    <cellStyle name="%20 - Vurgu1" xfId="19" builtinId="30" customBuiltin="1"/>
    <cellStyle name="%20 - Vurgu1 10" xfId="214" xr:uid="{21B43EF7-3474-4AB0-AFB1-C1ED4F6D558E}"/>
    <cellStyle name="%20 - Vurgu1 11" xfId="235" xr:uid="{CCAB803E-BB24-47CD-B02D-0DDE7CCB5A4C}"/>
    <cellStyle name="%20 - Vurgu1 12" xfId="256" xr:uid="{6A320646-0DB5-48DE-A9C0-5A824ED2CE87}"/>
    <cellStyle name="%20 - Vurgu1 13" xfId="277" xr:uid="{BB06D681-4CC2-4234-B55E-99DFB29FEF54}"/>
    <cellStyle name="%20 - Vurgu1 14" xfId="298" xr:uid="{5209A153-6E9B-4134-8BA7-060B12E74B61}"/>
    <cellStyle name="%20 - Vurgu1 15" xfId="318" xr:uid="{EF6D1AB4-C13C-4FBF-9C17-F3B3BBD65E80}"/>
    <cellStyle name="%20 - Vurgu1 16" xfId="339" xr:uid="{D054DACC-57FC-489F-BB69-429B6D538FFB}"/>
    <cellStyle name="%20 - Vurgu1 17" xfId="359" xr:uid="{A939050D-5F48-4D81-9163-48789FA8F379}"/>
    <cellStyle name="%20 - Vurgu1 18" xfId="379" xr:uid="{C2006B65-0DD4-4F18-AE3F-9054E81244AF}"/>
    <cellStyle name="%20 - Vurgu1 2" xfId="47" xr:uid="{44A6328D-78F1-4258-B9CF-166D76878B79}"/>
    <cellStyle name="%20 - Vurgu1 3" xfId="67" xr:uid="{0C7703B8-243A-44B3-9A79-CA730806C66F}"/>
    <cellStyle name="%20 - Vurgu1 4" xfId="87" xr:uid="{66A5D640-4F20-4669-8CD0-196176A46BE9}"/>
    <cellStyle name="%20 - Vurgu1 5" xfId="110" xr:uid="{A687C1EC-1C04-4888-9A33-ABF1DF5C1528}"/>
    <cellStyle name="%20 - Vurgu1 6" xfId="130" xr:uid="{1512BBC1-9D31-44AB-B3A0-33551AE5C394}"/>
    <cellStyle name="%20 - Vurgu1 7" xfId="151" xr:uid="{F8A50308-9AFF-43B4-8B44-B9C0BF9454B8}"/>
    <cellStyle name="%20 - Vurgu1 8" xfId="172" xr:uid="{32E83CB1-E2B6-433A-95A0-DD32B7FC4BB1}"/>
    <cellStyle name="%20 - Vurgu1 9" xfId="193" xr:uid="{054FCF59-1BC0-4D29-9242-71E680213812}"/>
    <cellStyle name="%20 - Vurgu2" xfId="23" builtinId="34" customBuiltin="1"/>
    <cellStyle name="%20 - Vurgu2 10" xfId="217" xr:uid="{DE0E616D-8DCC-4894-A7FD-8FAAD314F24C}"/>
    <cellStyle name="%20 - Vurgu2 11" xfId="238" xr:uid="{FA818CF3-E88D-4D48-9381-709ABFE8CDF1}"/>
    <cellStyle name="%20 - Vurgu2 12" xfId="259" xr:uid="{E86BBE65-B4C3-4A2F-B652-88D403A67075}"/>
    <cellStyle name="%20 - Vurgu2 13" xfId="280" xr:uid="{82793BD0-86F9-4557-A205-62B1076A7DE4}"/>
    <cellStyle name="%20 - Vurgu2 14" xfId="301" xr:uid="{AA45867F-D285-4987-8C7E-461BFAD2D424}"/>
    <cellStyle name="%20 - Vurgu2 15" xfId="321" xr:uid="{FC4BAAB4-A084-4D16-82CF-9F2582505C85}"/>
    <cellStyle name="%20 - Vurgu2 16" xfId="342" xr:uid="{F40FBE6B-D474-4405-9ED2-E7601E20E4D9}"/>
    <cellStyle name="%20 - Vurgu2 17" xfId="362" xr:uid="{40552DC3-8D61-4441-8CCD-FA13356D35DC}"/>
    <cellStyle name="%20 - Vurgu2 18" xfId="382" xr:uid="{F24EA535-F48E-4775-BA0D-93E2AAE0FF1A}"/>
    <cellStyle name="%20 - Vurgu2 2" xfId="50" xr:uid="{9147377D-92B7-4054-95E2-504556A2AA86}"/>
    <cellStyle name="%20 - Vurgu2 3" xfId="70" xr:uid="{29F97FB7-1E61-48A5-9366-3D136E5E50F2}"/>
    <cellStyle name="%20 - Vurgu2 4" xfId="90" xr:uid="{26DA30CE-9D6E-4B7A-8439-AA7DB243E99F}"/>
    <cellStyle name="%20 - Vurgu2 5" xfId="113" xr:uid="{38970E3E-0C00-41E7-A9E0-75BF06B11476}"/>
    <cellStyle name="%20 - Vurgu2 6" xfId="133" xr:uid="{E401B100-D5BB-4A7A-A76F-09FC7D57F09F}"/>
    <cellStyle name="%20 - Vurgu2 7" xfId="154" xr:uid="{1DFF6181-C1BD-4D6F-9C1F-30139362DAF8}"/>
    <cellStyle name="%20 - Vurgu2 8" xfId="175" xr:uid="{D621A632-784A-414D-9387-F6DB930988EE}"/>
    <cellStyle name="%20 - Vurgu2 9" xfId="196" xr:uid="{E8179E62-B9FF-475D-AC39-B3892693F461}"/>
    <cellStyle name="%20 - Vurgu3" xfId="27" builtinId="38" customBuiltin="1"/>
    <cellStyle name="%20 - Vurgu3 10" xfId="220" xr:uid="{12CDE7F9-BD78-4107-80F4-92B0BBE32240}"/>
    <cellStyle name="%20 - Vurgu3 11" xfId="241" xr:uid="{7E9ACC0A-165F-4A82-B61A-265DCB15C5F8}"/>
    <cellStyle name="%20 - Vurgu3 12" xfId="262" xr:uid="{B8C42375-DE45-4D2E-8D0C-576AC9AC417F}"/>
    <cellStyle name="%20 - Vurgu3 13" xfId="283" xr:uid="{EAEB73C5-4F88-4223-89B5-004352283D53}"/>
    <cellStyle name="%20 - Vurgu3 14" xfId="304" xr:uid="{8ED3CD1A-2E2C-45C6-9650-217FC33ABF40}"/>
    <cellStyle name="%20 - Vurgu3 15" xfId="324" xr:uid="{26DE9070-8462-4241-9E76-703A773B2D06}"/>
    <cellStyle name="%20 - Vurgu3 16" xfId="345" xr:uid="{8C913397-9DBE-4B3E-A217-A8011BA474A4}"/>
    <cellStyle name="%20 - Vurgu3 17" xfId="365" xr:uid="{3864ABB1-4B1F-4211-AE13-82EBAE2C70D3}"/>
    <cellStyle name="%20 - Vurgu3 18" xfId="385" xr:uid="{4A0E09C9-CF07-4C95-8EE5-3FAD37FB8731}"/>
    <cellStyle name="%20 - Vurgu3 2" xfId="53" xr:uid="{76172AAE-70F7-4055-B45C-96BC201A6CB8}"/>
    <cellStyle name="%20 - Vurgu3 3" xfId="73" xr:uid="{4B0972EC-648F-4011-AC66-B168EAB1963E}"/>
    <cellStyle name="%20 - Vurgu3 4" xfId="93" xr:uid="{E8FCCCB1-EF91-4BF6-B564-131ABEAE8993}"/>
    <cellStyle name="%20 - Vurgu3 5" xfId="116" xr:uid="{CE5FD404-BAFC-4010-AF8C-A9E86B0140CA}"/>
    <cellStyle name="%20 - Vurgu3 6" xfId="136" xr:uid="{DB9EBF3E-1238-45DB-95D6-2665CCC49E4C}"/>
    <cellStyle name="%20 - Vurgu3 7" xfId="157" xr:uid="{BD735366-FF7E-45EF-8189-5F22E9D83089}"/>
    <cellStyle name="%20 - Vurgu3 8" xfId="178" xr:uid="{1E30DA94-9F26-470F-88DE-5D6C30381CB5}"/>
    <cellStyle name="%20 - Vurgu3 9" xfId="199" xr:uid="{5214E263-E5AC-42DA-B443-2077611164F4}"/>
    <cellStyle name="%20 - Vurgu4" xfId="31" builtinId="42" customBuiltin="1"/>
    <cellStyle name="%20 - Vurgu4 10" xfId="223" xr:uid="{4E50B582-9A65-4B71-B316-20A4B7F69685}"/>
    <cellStyle name="%20 - Vurgu4 11" xfId="244" xr:uid="{99D49965-A0C6-4067-AB8B-F0D40C8A7A28}"/>
    <cellStyle name="%20 - Vurgu4 12" xfId="265" xr:uid="{1D3FB4CE-AE33-4624-B03A-79433C80A53F}"/>
    <cellStyle name="%20 - Vurgu4 13" xfId="286" xr:uid="{4DEED19A-29F7-4A1E-836A-C9EB8701CD99}"/>
    <cellStyle name="%20 - Vurgu4 14" xfId="307" xr:uid="{CF7AB6CC-02EA-4C2B-BB8E-DECB49F41AD5}"/>
    <cellStyle name="%20 - Vurgu4 15" xfId="327" xr:uid="{4ECEB581-9FE3-4256-B0C0-F1AC2F1DBEBB}"/>
    <cellStyle name="%20 - Vurgu4 16" xfId="348" xr:uid="{A25114DA-92FF-43A0-B436-C16A90D5B888}"/>
    <cellStyle name="%20 - Vurgu4 17" xfId="368" xr:uid="{62CEDA6B-A7E0-4FE7-8D5B-D963224B5FE0}"/>
    <cellStyle name="%20 - Vurgu4 18" xfId="388" xr:uid="{395486DC-C3E9-4A12-BFBA-685759ED6C91}"/>
    <cellStyle name="%20 - Vurgu4 2" xfId="56" xr:uid="{A9C175A5-1590-4DD7-B63D-96EBABAD784F}"/>
    <cellStyle name="%20 - Vurgu4 3" xfId="76" xr:uid="{4B853F59-2A3D-4621-B419-A264F9DB90BE}"/>
    <cellStyle name="%20 - Vurgu4 4" xfId="96" xr:uid="{701453E7-9159-43EF-80FB-F6F80CF7607A}"/>
    <cellStyle name="%20 - Vurgu4 5" xfId="119" xr:uid="{EBEFCD3F-A8E9-4AEC-93E0-BBD9D9A0D3A5}"/>
    <cellStyle name="%20 - Vurgu4 6" xfId="139" xr:uid="{72EF6675-82AD-4A81-BEC9-897702594A1B}"/>
    <cellStyle name="%20 - Vurgu4 7" xfId="160" xr:uid="{6759249A-92A9-4D11-9E48-230A0C0E5F33}"/>
    <cellStyle name="%20 - Vurgu4 8" xfId="181" xr:uid="{B98B185E-E2AA-4569-BBA3-95A0A89D71B1}"/>
    <cellStyle name="%20 - Vurgu4 9" xfId="202" xr:uid="{D23340E9-1485-46C8-A22B-3DFC15E2DDDB}"/>
    <cellStyle name="%20 - Vurgu5" xfId="35" builtinId="46" customBuiltin="1"/>
    <cellStyle name="%20 - Vurgu5 10" xfId="226" xr:uid="{33F92852-7BD1-4E25-967F-5A8742D9DB44}"/>
    <cellStyle name="%20 - Vurgu5 11" xfId="247" xr:uid="{6264FC7C-65D5-4433-8D25-0EF2B48E05E4}"/>
    <cellStyle name="%20 - Vurgu5 12" xfId="268" xr:uid="{B9CA47DF-CCBB-4226-9E22-9FE0D5D3FAA6}"/>
    <cellStyle name="%20 - Vurgu5 13" xfId="289" xr:uid="{F0607D90-5BF9-4E78-92A3-1DE9E7984332}"/>
    <cellStyle name="%20 - Vurgu5 14" xfId="310" xr:uid="{BF7369BD-6C29-4124-96FA-3E6C51450170}"/>
    <cellStyle name="%20 - Vurgu5 15" xfId="330" xr:uid="{3A52F2AF-591F-430B-B57F-DD25EB4E5FB7}"/>
    <cellStyle name="%20 - Vurgu5 16" xfId="351" xr:uid="{CA1D58BC-B9A2-4BDA-A532-D69E588C6067}"/>
    <cellStyle name="%20 - Vurgu5 17" xfId="371" xr:uid="{07AD95B8-EA6C-419E-A504-C86485D10004}"/>
    <cellStyle name="%20 - Vurgu5 18" xfId="391" xr:uid="{4C93DAD2-3787-4561-8EEC-59DD6349B268}"/>
    <cellStyle name="%20 - Vurgu5 2" xfId="59" xr:uid="{8A62C9D6-30B2-46DF-A446-DAA07FD7AEE1}"/>
    <cellStyle name="%20 - Vurgu5 3" xfId="79" xr:uid="{AE378461-87C2-4F74-B699-BADF76F18C35}"/>
    <cellStyle name="%20 - Vurgu5 4" xfId="99" xr:uid="{A7CDA329-8A3B-4C3F-B4F8-1BCF9299EB45}"/>
    <cellStyle name="%20 - Vurgu5 5" xfId="122" xr:uid="{0619438E-238C-470A-8C34-4B1ED6980243}"/>
    <cellStyle name="%20 - Vurgu5 6" xfId="142" xr:uid="{C41D4146-33B4-4AB6-9E81-9CC9CB497A31}"/>
    <cellStyle name="%20 - Vurgu5 7" xfId="163" xr:uid="{22AF1758-23C8-4C7A-83B9-D2EFA9E228EC}"/>
    <cellStyle name="%20 - Vurgu5 8" xfId="184" xr:uid="{48CF647A-ACFB-47B0-8280-6B185ACAF1D2}"/>
    <cellStyle name="%20 - Vurgu5 9" xfId="205" xr:uid="{B4823EEB-03DE-4090-8146-EE7AB1309DD9}"/>
    <cellStyle name="%20 - Vurgu6" xfId="39" builtinId="50" customBuiltin="1"/>
    <cellStyle name="%20 - Vurgu6 10" xfId="229" xr:uid="{D1E752EA-22EE-42E9-BD6D-81BC46AE11F8}"/>
    <cellStyle name="%20 - Vurgu6 11" xfId="250" xr:uid="{7B80C7FD-A1D9-41A1-8C55-FF1EF0A69196}"/>
    <cellStyle name="%20 - Vurgu6 12" xfId="271" xr:uid="{72E1ED69-C84F-4552-BA51-5EF846F77C97}"/>
    <cellStyle name="%20 - Vurgu6 13" xfId="292" xr:uid="{7881F669-4AF7-438B-901B-D7298243EB79}"/>
    <cellStyle name="%20 - Vurgu6 14" xfId="313" xr:uid="{643DEC57-7AE7-46B7-A41C-DF1224C35485}"/>
    <cellStyle name="%20 - Vurgu6 15" xfId="333" xr:uid="{F32D0477-4498-4B8E-ABD5-4B3375BC3FC6}"/>
    <cellStyle name="%20 - Vurgu6 16" xfId="354" xr:uid="{8EED8BD5-AC11-47FA-8872-D2188B79B67C}"/>
    <cellStyle name="%20 - Vurgu6 17" xfId="374" xr:uid="{88488F70-E9D7-4626-AA28-51924909FEFF}"/>
    <cellStyle name="%20 - Vurgu6 18" xfId="394" xr:uid="{1DFBA7EC-4D87-4704-B708-61F78F694AE6}"/>
    <cellStyle name="%20 - Vurgu6 2" xfId="62" xr:uid="{558CFE8E-4FF9-42A4-AB1B-D887AD248221}"/>
    <cellStyle name="%20 - Vurgu6 3" xfId="82" xr:uid="{7639AA02-B94A-40F0-A803-C38F54024FE5}"/>
    <cellStyle name="%20 - Vurgu6 4" xfId="102" xr:uid="{673348E2-B5E7-4F5F-B8E9-5038A42AFFAA}"/>
    <cellStyle name="%20 - Vurgu6 5" xfId="125" xr:uid="{5B22BB06-83F0-4492-AA71-F47DDD179904}"/>
    <cellStyle name="%20 - Vurgu6 6" xfId="145" xr:uid="{BE4BC2C6-C335-4A15-9AE5-3FE54F4ECB4F}"/>
    <cellStyle name="%20 - Vurgu6 7" xfId="166" xr:uid="{C38C0D30-655A-4BB6-B77B-C88760F5D2D3}"/>
    <cellStyle name="%20 - Vurgu6 8" xfId="187" xr:uid="{10E02796-7E3C-440F-9F6B-1CF2ED9465B7}"/>
    <cellStyle name="%20 - Vurgu6 9" xfId="208" xr:uid="{67CB8952-A26A-4271-8549-10A378E1FDF2}"/>
    <cellStyle name="%40 - Vurgu1" xfId="20" builtinId="31" customBuiltin="1"/>
    <cellStyle name="%40 - Vurgu1 10" xfId="215" xr:uid="{A389FC3D-CADD-4DF6-843C-3A451459B1B8}"/>
    <cellStyle name="%40 - Vurgu1 11" xfId="236" xr:uid="{A5796A0E-277B-4DC4-9A88-D9A23F2165E6}"/>
    <cellStyle name="%40 - Vurgu1 12" xfId="257" xr:uid="{A9158169-6364-496A-BFA6-1FC0E85C8C49}"/>
    <cellStyle name="%40 - Vurgu1 13" xfId="278" xr:uid="{0B9662DC-D08A-4814-A5D0-FE324AFD498A}"/>
    <cellStyle name="%40 - Vurgu1 14" xfId="299" xr:uid="{7DE0262F-6F7E-4594-8152-65C5E6747312}"/>
    <cellStyle name="%40 - Vurgu1 15" xfId="319" xr:uid="{2F03D90C-FE4E-4D3C-B285-E43DFF93BF8A}"/>
    <cellStyle name="%40 - Vurgu1 16" xfId="340" xr:uid="{A637E999-84F7-4C14-B834-E70288B28F1D}"/>
    <cellStyle name="%40 - Vurgu1 17" xfId="360" xr:uid="{F1E9CFF6-D218-4EEE-9F7A-4B6F51AAAC96}"/>
    <cellStyle name="%40 - Vurgu1 18" xfId="380" xr:uid="{34C96412-805E-45FB-BA3A-C59B73417858}"/>
    <cellStyle name="%40 - Vurgu1 2" xfId="48" xr:uid="{A7CC200F-4BB1-4282-923A-F33F196159C6}"/>
    <cellStyle name="%40 - Vurgu1 3" xfId="68" xr:uid="{6C13423A-A35D-4DD2-8B6D-8124D52D86EF}"/>
    <cellStyle name="%40 - Vurgu1 4" xfId="88" xr:uid="{55D3291E-1FC7-493E-B28F-822FF88464A9}"/>
    <cellStyle name="%40 - Vurgu1 5" xfId="111" xr:uid="{A9B1B4EA-4D41-4411-8BF5-494DD9F61625}"/>
    <cellStyle name="%40 - Vurgu1 6" xfId="131" xr:uid="{3A5583D8-C952-41A0-AD34-0E9DB7992BAD}"/>
    <cellStyle name="%40 - Vurgu1 7" xfId="152" xr:uid="{E5DD0736-FFD0-4E35-BA27-379520DFD66A}"/>
    <cellStyle name="%40 - Vurgu1 8" xfId="173" xr:uid="{3FB81665-2AC7-4F36-864E-63F4A96AA4F6}"/>
    <cellStyle name="%40 - Vurgu1 9" xfId="194" xr:uid="{B2965E38-E927-47EE-B852-CA9F2C9CDB67}"/>
    <cellStyle name="%40 - Vurgu2" xfId="24" builtinId="35" customBuiltin="1"/>
    <cellStyle name="%40 - Vurgu2 10" xfId="218" xr:uid="{6D2ECC61-C299-45D1-A790-E4A5C78336FE}"/>
    <cellStyle name="%40 - Vurgu2 11" xfId="239" xr:uid="{C4911769-E5E3-451D-B919-0EEC924B53B6}"/>
    <cellStyle name="%40 - Vurgu2 12" xfId="260" xr:uid="{7B9AE5B6-69EF-4D00-9EBF-9DFEF5036D51}"/>
    <cellStyle name="%40 - Vurgu2 13" xfId="281" xr:uid="{5F137087-979C-4D2A-864C-F7DEC8F40704}"/>
    <cellStyle name="%40 - Vurgu2 14" xfId="302" xr:uid="{4AE09335-9C8F-4CCD-9E57-DB1956165333}"/>
    <cellStyle name="%40 - Vurgu2 15" xfId="322" xr:uid="{23BEE6F5-862B-4A0B-B439-4DD40317BE06}"/>
    <cellStyle name="%40 - Vurgu2 16" xfId="343" xr:uid="{4E924848-1F26-46A8-A2EB-C811276FF3A2}"/>
    <cellStyle name="%40 - Vurgu2 17" xfId="363" xr:uid="{2DF0DF74-1300-4E44-973F-9BA0A819ACCD}"/>
    <cellStyle name="%40 - Vurgu2 18" xfId="383" xr:uid="{28079C9B-0679-419A-B2BB-3513A14D730B}"/>
    <cellStyle name="%40 - Vurgu2 2" xfId="51" xr:uid="{4856F1E2-C5B6-482C-92EC-6B67E3734807}"/>
    <cellStyle name="%40 - Vurgu2 3" xfId="71" xr:uid="{902DB1FD-28D3-4CA1-8430-5086F5848817}"/>
    <cellStyle name="%40 - Vurgu2 4" xfId="91" xr:uid="{0F3FAA90-3807-4818-AA97-00636B68FB08}"/>
    <cellStyle name="%40 - Vurgu2 5" xfId="114" xr:uid="{BFD77881-DFC9-4F86-A2D3-27A105F1A1C9}"/>
    <cellStyle name="%40 - Vurgu2 6" xfId="134" xr:uid="{04B964E4-F9A7-470F-B6AA-99A8E57DABCC}"/>
    <cellStyle name="%40 - Vurgu2 7" xfId="155" xr:uid="{7E88AB92-9E33-4B8B-909A-4685A72813F0}"/>
    <cellStyle name="%40 - Vurgu2 8" xfId="176" xr:uid="{D93ED352-3BED-4B7F-81D2-F8C05DED62E9}"/>
    <cellStyle name="%40 - Vurgu2 9" xfId="197" xr:uid="{2166F49F-9D19-4013-8BD1-4DDB086482EB}"/>
    <cellStyle name="%40 - Vurgu3" xfId="28" builtinId="39" customBuiltin="1"/>
    <cellStyle name="%40 - Vurgu3 10" xfId="221" xr:uid="{251732F4-44D6-495E-B9C1-E4F76BFA425C}"/>
    <cellStyle name="%40 - Vurgu3 11" xfId="242" xr:uid="{D32F8FFC-C558-4AC8-918B-A8ECF321F98D}"/>
    <cellStyle name="%40 - Vurgu3 12" xfId="263" xr:uid="{B7D60FF1-130E-4875-AC74-99F972988803}"/>
    <cellStyle name="%40 - Vurgu3 13" xfId="284" xr:uid="{905A8654-6699-4331-8668-EF91FC2D6B96}"/>
    <cellStyle name="%40 - Vurgu3 14" xfId="305" xr:uid="{EBEA33EE-6971-4273-8930-AD6D5F28B8C8}"/>
    <cellStyle name="%40 - Vurgu3 15" xfId="325" xr:uid="{A0CB370B-2498-4959-8AEF-09E5851AB792}"/>
    <cellStyle name="%40 - Vurgu3 16" xfId="346" xr:uid="{CC8543C7-FA07-4D65-B372-24216A3AFE65}"/>
    <cellStyle name="%40 - Vurgu3 17" xfId="366" xr:uid="{8E8E5DF9-4846-4A7D-AA6E-BE801C8820EB}"/>
    <cellStyle name="%40 - Vurgu3 18" xfId="386" xr:uid="{663963B2-B889-488A-96F4-94D53C46FD4C}"/>
    <cellStyle name="%40 - Vurgu3 2" xfId="54" xr:uid="{E62EEF6B-4471-4B0A-89BB-9384086D586C}"/>
    <cellStyle name="%40 - Vurgu3 3" xfId="74" xr:uid="{6D8CE38D-49F3-4F6C-8494-580615D868DE}"/>
    <cellStyle name="%40 - Vurgu3 4" xfId="94" xr:uid="{A271548C-833F-4A47-9ECB-62E6B54D0326}"/>
    <cellStyle name="%40 - Vurgu3 5" xfId="117" xr:uid="{B3ACF482-849F-4D7A-AA61-235E0D357B67}"/>
    <cellStyle name="%40 - Vurgu3 6" xfId="137" xr:uid="{C2179634-8F16-4CB7-B45B-69B01C8A399B}"/>
    <cellStyle name="%40 - Vurgu3 7" xfId="158" xr:uid="{0DE567F8-5872-4913-9836-5B423238D27B}"/>
    <cellStyle name="%40 - Vurgu3 8" xfId="179" xr:uid="{94F94975-CCD1-450B-9E95-2C4991F55FCB}"/>
    <cellStyle name="%40 - Vurgu3 9" xfId="200" xr:uid="{B2CD2EE2-F1DD-42EB-823A-2AA415D67686}"/>
    <cellStyle name="%40 - Vurgu4" xfId="32" builtinId="43" customBuiltin="1"/>
    <cellStyle name="%40 - Vurgu4 10" xfId="224" xr:uid="{58CBE4F6-DF13-4ED8-80FD-EE24210CF9A7}"/>
    <cellStyle name="%40 - Vurgu4 11" xfId="245" xr:uid="{48911FA3-BDD3-40CE-80EB-B27A25D36CF2}"/>
    <cellStyle name="%40 - Vurgu4 12" xfId="266" xr:uid="{E780C1D1-1660-4E22-BA77-860BDB535060}"/>
    <cellStyle name="%40 - Vurgu4 13" xfId="287" xr:uid="{587DC418-8A6A-410C-B2F2-5E6634B8DADC}"/>
    <cellStyle name="%40 - Vurgu4 14" xfId="308" xr:uid="{4D35971B-CA87-4A94-9FCC-9D746155E103}"/>
    <cellStyle name="%40 - Vurgu4 15" xfId="328" xr:uid="{7A654D8D-F796-4F6B-B9CA-DC3D610E89B3}"/>
    <cellStyle name="%40 - Vurgu4 16" xfId="349" xr:uid="{0EAB7FC0-536F-49E0-AE01-E9866D7D5625}"/>
    <cellStyle name="%40 - Vurgu4 17" xfId="369" xr:uid="{06682ED1-4647-42DA-BAAE-099DB61412EE}"/>
    <cellStyle name="%40 - Vurgu4 18" xfId="389" xr:uid="{82B6916D-1BBC-46A8-8932-9DDD86E24CD7}"/>
    <cellStyle name="%40 - Vurgu4 2" xfId="57" xr:uid="{3981C335-20DD-435E-B7BE-5D99A891012A}"/>
    <cellStyle name="%40 - Vurgu4 3" xfId="77" xr:uid="{C5C7C68A-5C39-4539-98C1-C6678CE412BD}"/>
    <cellStyle name="%40 - Vurgu4 4" xfId="97" xr:uid="{328C9EA8-0305-4E04-8D5E-4F786582887E}"/>
    <cellStyle name="%40 - Vurgu4 5" xfId="120" xr:uid="{0CBBD1F2-9300-49A3-914A-BC19AA62EA02}"/>
    <cellStyle name="%40 - Vurgu4 6" xfId="140" xr:uid="{809F105F-CE1B-4DC4-BDB4-4D183659C356}"/>
    <cellStyle name="%40 - Vurgu4 7" xfId="161" xr:uid="{1984CB5C-731B-41BF-A8CF-57CEBB0DD7C1}"/>
    <cellStyle name="%40 - Vurgu4 8" xfId="182" xr:uid="{68BEE4CF-4C67-4956-A221-A56944A07E05}"/>
    <cellStyle name="%40 - Vurgu4 9" xfId="203" xr:uid="{00AB4B49-F144-4005-AC39-A38E455A25C3}"/>
    <cellStyle name="%40 - Vurgu5" xfId="36" builtinId="47" customBuiltin="1"/>
    <cellStyle name="%40 - Vurgu5 10" xfId="227" xr:uid="{6595595A-AFDC-404E-A0B6-4E27C04D040B}"/>
    <cellStyle name="%40 - Vurgu5 11" xfId="248" xr:uid="{2F84FB9D-A308-4028-AE00-D386E6DA6FCE}"/>
    <cellStyle name="%40 - Vurgu5 12" xfId="269" xr:uid="{ACFCAFDF-FD25-4211-9175-BCA6F01DD9DB}"/>
    <cellStyle name="%40 - Vurgu5 13" xfId="290" xr:uid="{B426AF6F-3D1A-4ABE-9FD7-1EF3BFF63A0C}"/>
    <cellStyle name="%40 - Vurgu5 14" xfId="311" xr:uid="{072E0FB6-CFD7-4090-BA3F-8BCDD89C399D}"/>
    <cellStyle name="%40 - Vurgu5 15" xfId="331" xr:uid="{26D33826-0068-49AA-994E-08B95A3EC444}"/>
    <cellStyle name="%40 - Vurgu5 16" xfId="352" xr:uid="{8E371288-4A81-487E-B5B6-026B213D96BB}"/>
    <cellStyle name="%40 - Vurgu5 17" xfId="372" xr:uid="{2196E32C-A003-4556-91F3-6021BBC516E8}"/>
    <cellStyle name="%40 - Vurgu5 18" xfId="392" xr:uid="{B3D4B795-EC49-4BBF-B94F-34DB4AE84835}"/>
    <cellStyle name="%40 - Vurgu5 2" xfId="60" xr:uid="{DCDC46A3-A396-4A50-A2C1-A6041ED401D2}"/>
    <cellStyle name="%40 - Vurgu5 3" xfId="80" xr:uid="{9C125E3A-35A5-4EC5-8632-930E780B9DD8}"/>
    <cellStyle name="%40 - Vurgu5 4" xfId="100" xr:uid="{A86DAD52-47E9-41EB-85C8-1CE25CDDA9EB}"/>
    <cellStyle name="%40 - Vurgu5 5" xfId="123" xr:uid="{E43B2CED-BC91-4950-83E9-E08E9CE79BA6}"/>
    <cellStyle name="%40 - Vurgu5 6" xfId="143" xr:uid="{01075636-2D4F-4CD4-88C4-D708512FC002}"/>
    <cellStyle name="%40 - Vurgu5 7" xfId="164" xr:uid="{133C7362-C9B3-46B7-B7E5-76C67AB19727}"/>
    <cellStyle name="%40 - Vurgu5 8" xfId="185" xr:uid="{FE42F3A8-FDA0-45D1-8F8D-1331709B4B23}"/>
    <cellStyle name="%40 - Vurgu5 9" xfId="206" xr:uid="{B4BDBC4A-2F03-436A-8DEA-94F0BB274DD2}"/>
    <cellStyle name="%40 - Vurgu6" xfId="40" builtinId="51" customBuiltin="1"/>
    <cellStyle name="%40 - Vurgu6 10" xfId="230" xr:uid="{B7728C2A-8BF1-4B13-B1F8-74D0C08D8272}"/>
    <cellStyle name="%40 - Vurgu6 11" xfId="251" xr:uid="{8ADDC154-4293-40BC-BF89-EA845BFDBECF}"/>
    <cellStyle name="%40 - Vurgu6 12" xfId="272" xr:uid="{3B0AEA72-3FDB-4570-B275-F1F7ED41FAC3}"/>
    <cellStyle name="%40 - Vurgu6 13" xfId="293" xr:uid="{51303BC2-2803-42C5-AE2D-BFA9A77FD8C1}"/>
    <cellStyle name="%40 - Vurgu6 14" xfId="314" xr:uid="{B27B2F51-2FA8-48C2-94E3-1899A721E2EA}"/>
    <cellStyle name="%40 - Vurgu6 15" xfId="334" xr:uid="{4A90621A-559C-4A90-B1C9-0C8D8E39A596}"/>
    <cellStyle name="%40 - Vurgu6 16" xfId="355" xr:uid="{56EEA667-9720-4988-8BE0-FCAA0A5E2A41}"/>
    <cellStyle name="%40 - Vurgu6 17" xfId="375" xr:uid="{C2B09983-77F6-4752-9454-9CBD4D16F040}"/>
    <cellStyle name="%40 - Vurgu6 18" xfId="395" xr:uid="{52853496-2735-4C5D-9DCE-FE87213DE9CF}"/>
    <cellStyle name="%40 - Vurgu6 2" xfId="63" xr:uid="{33E549C7-D419-4373-B26C-ED1B15D2D6D0}"/>
    <cellStyle name="%40 - Vurgu6 3" xfId="83" xr:uid="{B28E3952-E9D2-4171-AB15-70A6E891BCA2}"/>
    <cellStyle name="%40 - Vurgu6 4" xfId="103" xr:uid="{E0D7491E-D64A-46F7-A5EA-AD431ECC6E73}"/>
    <cellStyle name="%40 - Vurgu6 5" xfId="126" xr:uid="{49C86F5E-6248-49E2-9BF1-4DFEE2DA0EAF}"/>
    <cellStyle name="%40 - Vurgu6 6" xfId="146" xr:uid="{E0FAB70E-DF32-4DE9-A310-76BB594DD198}"/>
    <cellStyle name="%40 - Vurgu6 7" xfId="167" xr:uid="{B52930D3-411A-4424-95BC-14423D354E26}"/>
    <cellStyle name="%40 - Vurgu6 8" xfId="188" xr:uid="{999A0440-89CD-4D04-95AB-652870B63BB2}"/>
    <cellStyle name="%40 - Vurgu6 9" xfId="209" xr:uid="{AB5BBD37-4EC3-476B-963F-CDE9AF3EBDB5}"/>
    <cellStyle name="%60 - Vurgu1" xfId="21" builtinId="32" customBuiltin="1"/>
    <cellStyle name="%60 - Vurgu1 10" xfId="216" xr:uid="{46DE4C5E-6ECA-4A4F-891E-151E137309DF}"/>
    <cellStyle name="%60 - Vurgu1 11" xfId="237" xr:uid="{13C1D8A6-4B32-4684-AC1D-D8A3C4413D29}"/>
    <cellStyle name="%60 - Vurgu1 12" xfId="258" xr:uid="{65E0E489-5517-4866-B23C-4794A5CF3633}"/>
    <cellStyle name="%60 - Vurgu1 13" xfId="279" xr:uid="{09EB45FE-2264-4EA1-AAB6-DADC9394D7BB}"/>
    <cellStyle name="%60 - Vurgu1 14" xfId="300" xr:uid="{7395CD45-ECC2-4425-BB3D-34FC0D39EB67}"/>
    <cellStyle name="%60 - Vurgu1 15" xfId="320" xr:uid="{EDD2A1D8-75A4-4952-82C5-2725D6D94238}"/>
    <cellStyle name="%60 - Vurgu1 16" xfId="341" xr:uid="{9D8C3E12-0F15-4CCF-9ABA-632463497A0A}"/>
    <cellStyle name="%60 - Vurgu1 17" xfId="361" xr:uid="{58DC3334-51E1-4228-A067-1BD0A46144AB}"/>
    <cellStyle name="%60 - Vurgu1 18" xfId="381" xr:uid="{C31DED90-8C7C-4E68-B828-FCA6A1C88D26}"/>
    <cellStyle name="%60 - Vurgu1 2" xfId="49" xr:uid="{A4634E3D-5F43-4C59-A18A-E81AB349F1EA}"/>
    <cellStyle name="%60 - Vurgu1 3" xfId="69" xr:uid="{A4120744-67D6-4254-99B7-E6AFF3BE6B18}"/>
    <cellStyle name="%60 - Vurgu1 4" xfId="89" xr:uid="{5CC3BEB6-FC1D-481F-B341-ED49B8352512}"/>
    <cellStyle name="%60 - Vurgu1 5" xfId="112" xr:uid="{C564A666-251B-49C7-9FCA-3A657FF78434}"/>
    <cellStyle name="%60 - Vurgu1 6" xfId="132" xr:uid="{8EDF17E4-E10B-4C61-88C1-D2AC854366C8}"/>
    <cellStyle name="%60 - Vurgu1 7" xfId="153" xr:uid="{EB5ED22A-123D-4A9D-87A6-EAF5000748F6}"/>
    <cellStyle name="%60 - Vurgu1 8" xfId="174" xr:uid="{F3B79627-BBD9-4B39-8BC7-05B5A45D4D65}"/>
    <cellStyle name="%60 - Vurgu1 9" xfId="195" xr:uid="{C3C07342-45AA-41D1-AD64-EE5E3788130F}"/>
    <cellStyle name="%60 - Vurgu2" xfId="25" builtinId="36" customBuiltin="1"/>
    <cellStyle name="%60 - Vurgu2 10" xfId="219" xr:uid="{BABD5787-CE7F-48F1-B655-CD161B53C121}"/>
    <cellStyle name="%60 - Vurgu2 11" xfId="240" xr:uid="{16A8DF68-9C22-481F-A8A5-7F755342915C}"/>
    <cellStyle name="%60 - Vurgu2 12" xfId="261" xr:uid="{A9548F75-5947-47A3-A4E0-260AB443258F}"/>
    <cellStyle name="%60 - Vurgu2 13" xfId="282" xr:uid="{9C91064F-4002-4C70-B421-D63C3CD4B805}"/>
    <cellStyle name="%60 - Vurgu2 14" xfId="303" xr:uid="{F1539E85-2945-486D-A224-19D6FB58E8F6}"/>
    <cellStyle name="%60 - Vurgu2 15" xfId="323" xr:uid="{701420CF-5FE3-45DE-9859-9D32629FFF98}"/>
    <cellStyle name="%60 - Vurgu2 16" xfId="344" xr:uid="{47A64D01-96F2-43FD-AF41-573AE6A6D3AC}"/>
    <cellStyle name="%60 - Vurgu2 17" xfId="364" xr:uid="{D8A3B28F-2174-4651-A6A6-3EDD49D7B9F1}"/>
    <cellStyle name="%60 - Vurgu2 18" xfId="384" xr:uid="{9674C4DA-D443-4D36-90A0-78ECF747AE0B}"/>
    <cellStyle name="%60 - Vurgu2 2" xfId="52" xr:uid="{F5A3C195-9D2E-4597-A774-AAE96BEFD8FC}"/>
    <cellStyle name="%60 - Vurgu2 3" xfId="72" xr:uid="{AB82162B-A6A2-4863-B88D-DCB82BD850C1}"/>
    <cellStyle name="%60 - Vurgu2 4" xfId="92" xr:uid="{24328F84-08E3-43CD-8CE9-B2602DF8B01B}"/>
    <cellStyle name="%60 - Vurgu2 5" xfId="115" xr:uid="{D33CBC3F-8F73-417C-A95D-8749092A2351}"/>
    <cellStyle name="%60 - Vurgu2 6" xfId="135" xr:uid="{5F75AD94-9283-43A5-8AED-8ABFBA02528E}"/>
    <cellStyle name="%60 - Vurgu2 7" xfId="156" xr:uid="{B931BED7-3BC7-4B5D-872F-655DBD5BF273}"/>
    <cellStyle name="%60 - Vurgu2 8" xfId="177" xr:uid="{EDBED470-C0D3-4899-93A9-6D6319663FE1}"/>
    <cellStyle name="%60 - Vurgu2 9" xfId="198" xr:uid="{1B7378E7-1B84-45A2-BF32-2CAC0EAE2EC0}"/>
    <cellStyle name="%60 - Vurgu3" xfId="29" builtinId="40" customBuiltin="1"/>
    <cellStyle name="%60 - Vurgu3 10" xfId="222" xr:uid="{B124AEBB-7FB5-4610-9D0D-ABBEA9CF2061}"/>
    <cellStyle name="%60 - Vurgu3 11" xfId="243" xr:uid="{AB5B6F72-9DCB-4925-8C5B-C097C9AF544E}"/>
    <cellStyle name="%60 - Vurgu3 12" xfId="264" xr:uid="{D6C36D12-1BF4-4EFD-B573-07973B38EEB4}"/>
    <cellStyle name="%60 - Vurgu3 13" xfId="285" xr:uid="{7DB0223E-738F-4BB9-891F-575B2F229D22}"/>
    <cellStyle name="%60 - Vurgu3 14" xfId="306" xr:uid="{5CFB28C0-6429-4A48-8F9B-0A9E29CB4C7F}"/>
    <cellStyle name="%60 - Vurgu3 15" xfId="326" xr:uid="{B33C90CB-BFC6-418B-A187-6AE4420F4E06}"/>
    <cellStyle name="%60 - Vurgu3 16" xfId="347" xr:uid="{F9F94EED-0661-48AE-9839-1E3F75E9E146}"/>
    <cellStyle name="%60 - Vurgu3 17" xfId="367" xr:uid="{0CA5E29B-4A85-4520-8EB5-46E6164F62A5}"/>
    <cellStyle name="%60 - Vurgu3 18" xfId="387" xr:uid="{E4148DC5-CA8C-401B-86CD-96AD71D9D047}"/>
    <cellStyle name="%60 - Vurgu3 2" xfId="55" xr:uid="{815DA374-C36A-40D0-A83C-6F6F25730822}"/>
    <cellStyle name="%60 - Vurgu3 3" xfId="75" xr:uid="{4FBC5B4E-0602-4820-8D41-5AD48DACB446}"/>
    <cellStyle name="%60 - Vurgu3 4" xfId="95" xr:uid="{CD5700D7-629C-4589-B286-8416629A3103}"/>
    <cellStyle name="%60 - Vurgu3 5" xfId="118" xr:uid="{59145438-8EA7-4470-BF2D-9AB00CE57AE9}"/>
    <cellStyle name="%60 - Vurgu3 6" xfId="138" xr:uid="{3CFB41F5-CE2C-4F26-ABE8-31CA3353A328}"/>
    <cellStyle name="%60 - Vurgu3 7" xfId="159" xr:uid="{6EB9E15D-6BF8-48BD-8DED-54694CA8D832}"/>
    <cellStyle name="%60 - Vurgu3 8" xfId="180" xr:uid="{91BE18F7-9EAB-489A-9043-13FC0C78B099}"/>
    <cellStyle name="%60 - Vurgu3 9" xfId="201" xr:uid="{79C53B23-9D09-41FD-BDC5-035D53B9630E}"/>
    <cellStyle name="%60 - Vurgu4" xfId="33" builtinId="44" customBuiltin="1"/>
    <cellStyle name="%60 - Vurgu4 10" xfId="225" xr:uid="{3A632518-CE80-41B8-B897-AEAAF0537D3D}"/>
    <cellStyle name="%60 - Vurgu4 11" xfId="246" xr:uid="{72DAAE21-9027-4558-8473-A3186FFF46EC}"/>
    <cellStyle name="%60 - Vurgu4 12" xfId="267" xr:uid="{757261CF-09F8-4D7B-BCAC-11C8454D4EB3}"/>
    <cellStyle name="%60 - Vurgu4 13" xfId="288" xr:uid="{89653FD0-33C6-44BC-A359-E2185F17AEE4}"/>
    <cellStyle name="%60 - Vurgu4 14" xfId="309" xr:uid="{6CE892B6-0473-4727-8A9F-5F998246D532}"/>
    <cellStyle name="%60 - Vurgu4 15" xfId="329" xr:uid="{8489C078-49C4-4F60-80F4-5FA5CFBE13F1}"/>
    <cellStyle name="%60 - Vurgu4 16" xfId="350" xr:uid="{450E7FC2-E60C-469B-B881-09EA3F0CD0B0}"/>
    <cellStyle name="%60 - Vurgu4 17" xfId="370" xr:uid="{DF84CDD7-49D2-424D-AF9D-682130A5BB6F}"/>
    <cellStyle name="%60 - Vurgu4 18" xfId="390" xr:uid="{ED003F60-CB50-4696-BB70-482F36C2F901}"/>
    <cellStyle name="%60 - Vurgu4 2" xfId="58" xr:uid="{1CB4333F-A536-4DD7-AF50-FF80EAEDF5B2}"/>
    <cellStyle name="%60 - Vurgu4 3" xfId="78" xr:uid="{14DF4C2D-FE51-4300-A75E-AFF2D89C10D7}"/>
    <cellStyle name="%60 - Vurgu4 4" xfId="98" xr:uid="{1AC5E273-8185-41F4-86BF-C9879A52238E}"/>
    <cellStyle name="%60 - Vurgu4 5" xfId="121" xr:uid="{FD8B01CA-B592-42CD-9140-E529B27314C8}"/>
    <cellStyle name="%60 - Vurgu4 6" xfId="141" xr:uid="{4CD8852E-CCB3-47D7-AE33-8BAEEB72BE78}"/>
    <cellStyle name="%60 - Vurgu4 7" xfId="162" xr:uid="{2463FDB6-3260-4D7E-BD67-869E0860E78C}"/>
    <cellStyle name="%60 - Vurgu4 8" xfId="183" xr:uid="{BC3F8CE4-1D20-4320-B0CF-153EFD402D46}"/>
    <cellStyle name="%60 - Vurgu4 9" xfId="204" xr:uid="{D57BC87D-D3FA-4DF1-AADF-33A5BEF45483}"/>
    <cellStyle name="%60 - Vurgu5" xfId="37" builtinId="48" customBuiltin="1"/>
    <cellStyle name="%60 - Vurgu5 10" xfId="228" xr:uid="{2EE807D0-7694-48F6-9887-86862A71B18B}"/>
    <cellStyle name="%60 - Vurgu5 11" xfId="249" xr:uid="{E8AD6844-0A3C-46E6-85F9-8A470BC354F9}"/>
    <cellStyle name="%60 - Vurgu5 12" xfId="270" xr:uid="{B020A6AF-F271-4B7A-A0D8-5A1CA86F458D}"/>
    <cellStyle name="%60 - Vurgu5 13" xfId="291" xr:uid="{E3555031-C466-4ACC-86D9-FD84B2E48B35}"/>
    <cellStyle name="%60 - Vurgu5 14" xfId="312" xr:uid="{B60C7A04-E4B2-4E42-AB42-4A648B7FBAE0}"/>
    <cellStyle name="%60 - Vurgu5 15" xfId="332" xr:uid="{D72C4406-AE76-4DE9-BC20-EDF72CCEA9D4}"/>
    <cellStyle name="%60 - Vurgu5 16" xfId="353" xr:uid="{435B26FB-8351-4775-8804-15947BB59793}"/>
    <cellStyle name="%60 - Vurgu5 17" xfId="373" xr:uid="{A7B48190-4159-4EE0-B393-BCDD23C1CFE8}"/>
    <cellStyle name="%60 - Vurgu5 18" xfId="393" xr:uid="{C1AED354-7397-4487-B722-FD0B05D11BC8}"/>
    <cellStyle name="%60 - Vurgu5 2" xfId="61" xr:uid="{4C0B7FB0-1FE3-45BF-BF90-AC67FE62EB3B}"/>
    <cellStyle name="%60 - Vurgu5 3" xfId="81" xr:uid="{E9A33FC6-38D4-4A73-B850-E32D59282B2D}"/>
    <cellStyle name="%60 - Vurgu5 4" xfId="101" xr:uid="{342A0C8B-DDDB-479D-8D0B-93D5CBF669BB}"/>
    <cellStyle name="%60 - Vurgu5 5" xfId="124" xr:uid="{52444DD5-3F7A-4BD1-B62D-DA00A68D0E83}"/>
    <cellStyle name="%60 - Vurgu5 6" xfId="144" xr:uid="{A0E33627-1E72-40B3-B152-F5A5D19A2A33}"/>
    <cellStyle name="%60 - Vurgu5 7" xfId="165" xr:uid="{2C045875-FF93-4076-A5C9-3F1274364238}"/>
    <cellStyle name="%60 - Vurgu5 8" xfId="186" xr:uid="{DDE44443-FAC0-4F6C-80F7-E6B0F3D6D809}"/>
    <cellStyle name="%60 - Vurgu5 9" xfId="207" xr:uid="{98F0266A-CDE2-4B6A-BB0E-14D7D399BD37}"/>
    <cellStyle name="%60 - Vurgu6" xfId="41" builtinId="52" customBuiltin="1"/>
    <cellStyle name="%60 - Vurgu6 10" xfId="231" xr:uid="{04C13545-4467-495B-81C7-43981D3966B9}"/>
    <cellStyle name="%60 - Vurgu6 11" xfId="252" xr:uid="{113E1550-2BBE-44EC-B6E1-71D409D39403}"/>
    <cellStyle name="%60 - Vurgu6 12" xfId="273" xr:uid="{318D302D-0C05-4CCB-8D8F-B6D619A0DD4B}"/>
    <cellStyle name="%60 - Vurgu6 13" xfId="294" xr:uid="{15E2177C-A03A-4B0B-B2CD-360DF0281BD2}"/>
    <cellStyle name="%60 - Vurgu6 14" xfId="315" xr:uid="{18FC23B6-0310-4323-A372-D39F32C9CBF7}"/>
    <cellStyle name="%60 - Vurgu6 15" xfId="335" xr:uid="{72854458-4710-40A7-B899-42D83632855B}"/>
    <cellStyle name="%60 - Vurgu6 16" xfId="356" xr:uid="{0D00BA4A-5543-4918-B7B6-75DC9F29087D}"/>
    <cellStyle name="%60 - Vurgu6 17" xfId="376" xr:uid="{0D60940A-FBCC-4419-AE19-A00220985496}"/>
    <cellStyle name="%60 - Vurgu6 18" xfId="396" xr:uid="{97A1724D-AB1B-44CF-99E0-FBB847CE99B0}"/>
    <cellStyle name="%60 - Vurgu6 2" xfId="64" xr:uid="{73B7CA4D-45C6-4899-92E4-13435251903C}"/>
    <cellStyle name="%60 - Vurgu6 3" xfId="84" xr:uid="{39684087-F158-45AF-AFDC-DF488243B16E}"/>
    <cellStyle name="%60 - Vurgu6 4" xfId="104" xr:uid="{F4E8930B-987B-4E41-A53C-726DE60EA626}"/>
    <cellStyle name="%60 - Vurgu6 5" xfId="127" xr:uid="{C4311C33-4706-4FC6-BA15-C341B029EDBB}"/>
    <cellStyle name="%60 - Vurgu6 6" xfId="147" xr:uid="{E2C07055-5BB4-432F-B577-1C626203C02A}"/>
    <cellStyle name="%60 - Vurgu6 7" xfId="168" xr:uid="{C1FD43FE-A3C2-400B-A000-F0496A85B13D}"/>
    <cellStyle name="%60 - Vurgu6 8" xfId="189" xr:uid="{0905E79C-889B-4BBF-A9D2-32A0BC972823}"/>
    <cellStyle name="%60 - Vurgu6 9" xfId="210" xr:uid="{95E5A243-6622-4FDF-BA24-B6A89EA7CFDF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190" xr:uid="{BD45BBC9-B2CC-4BBE-AEFB-502C13799F57}"/>
    <cellStyle name="Normal 11" xfId="211" xr:uid="{817747AA-215A-4E43-AD70-906978100262}"/>
    <cellStyle name="Normal 12" xfId="232" xr:uid="{DCFDBC64-8E52-418E-8818-02F4B6BE8C7E}"/>
    <cellStyle name="Normal 13" xfId="253" xr:uid="{DEF4A57E-9185-4E02-9589-350650C5E74F}"/>
    <cellStyle name="Normal 14" xfId="274" xr:uid="{401934D1-8AC8-4BEF-BA9A-24B6F446631C}"/>
    <cellStyle name="Normal 15" xfId="295" xr:uid="{5E8E73CA-E12F-41F4-942E-5B0D6DA69E61}"/>
    <cellStyle name="Normal 16" xfId="316" xr:uid="{65571D24-CCEC-460C-A98B-131C93CEA841}"/>
    <cellStyle name="Normal 17" xfId="336" xr:uid="{17E0DECE-931D-4100-A542-3B26791FFC53}"/>
    <cellStyle name="Normal 18" xfId="357" xr:uid="{165A0C98-A1E0-4BFF-92EA-63AE228931C9}"/>
    <cellStyle name="Normal 19" xfId="377" xr:uid="{5D3F9169-4650-4806-95A8-22AC26D44ADE}"/>
    <cellStyle name="Normal 2" xfId="42" xr:uid="{777BB4F3-3B18-4633-B034-D1924DF3F55E}"/>
    <cellStyle name="Normal 20" xfId="105" xr:uid="{DC6984FC-FF20-41F7-B05E-1758F13F295F}"/>
    <cellStyle name="Normal 25" xfId="106" xr:uid="{41B1237B-9907-4301-B255-CB4CFD8FB8E5}"/>
    <cellStyle name="Normal 3" xfId="44" xr:uid="{2E0F60E0-F698-4586-9694-68B27D6AA367}"/>
    <cellStyle name="Normal 4" xfId="65" xr:uid="{E3F46579-68DE-4138-8A9D-44EE70839356}"/>
    <cellStyle name="Normal 5" xfId="85" xr:uid="{FBB2AD61-433B-4F85-8074-0A27DA4B5715}"/>
    <cellStyle name="Normal 6" xfId="108" xr:uid="{50D3109B-735E-4B8F-9C56-6754D7A1E2C8}"/>
    <cellStyle name="Normal 7" xfId="128" xr:uid="{BCBB806A-FFB7-44C9-A325-DCCEEC0B8409}"/>
    <cellStyle name="Normal 8" xfId="148" xr:uid="{11DCA8C6-1844-4E3A-B29F-D5068DB5269E}"/>
    <cellStyle name="Normal 9" xfId="170" xr:uid="{83B20D12-F32E-47C2-922E-75C4B4429649}"/>
    <cellStyle name="Not 10" xfId="192" xr:uid="{FCCE5BC2-BC1A-4B8E-8B83-66C82396BA16}"/>
    <cellStyle name="Not 11" xfId="213" xr:uid="{7D33E4DE-21C3-48B6-9392-25958EE1297D}"/>
    <cellStyle name="Not 12" xfId="234" xr:uid="{7F18D630-CDF2-4377-B805-9D90FAFFA56D}"/>
    <cellStyle name="Not 13" xfId="255" xr:uid="{A73DE239-8C6C-477B-88C3-2CEF0921ABDC}"/>
    <cellStyle name="Not 14" xfId="276" xr:uid="{8CB4A179-4A90-450B-9423-05E954123744}"/>
    <cellStyle name="Not 15" xfId="297" xr:uid="{4E3A7B11-8E92-4D9E-AAC4-4B2CA2A729EA}"/>
    <cellStyle name="Not 16" xfId="317" xr:uid="{33179AF7-5CA5-4DB6-A09D-FA9F0160CFC0}"/>
    <cellStyle name="Not 17" xfId="338" xr:uid="{77B6D4B0-8321-4F69-9BC1-BC5FFE7FBF1F}"/>
    <cellStyle name="Not 18" xfId="358" xr:uid="{5243B3C2-9B45-4917-AB56-034CC3360A82}"/>
    <cellStyle name="Not 19" xfId="378" xr:uid="{D4C480EB-D201-42B1-8F13-950172403031}"/>
    <cellStyle name="Not 2" xfId="43" xr:uid="{8DB96D3F-16D9-4EE2-A083-05123377E0D3}"/>
    <cellStyle name="Not 3" xfId="46" xr:uid="{2DB10BA9-3BEB-4391-AD89-84F9E03083DC}"/>
    <cellStyle name="Not 4" xfId="66" xr:uid="{0A5D5D7A-BDC9-4479-B8CC-8039B3246FB7}"/>
    <cellStyle name="Not 5" xfId="86" xr:uid="{A724046E-F90D-4C75-9118-0AB1148B5502}"/>
    <cellStyle name="Not 6" xfId="109" xr:uid="{CD2BB332-3386-45EC-A9EA-5850F20CA886}"/>
    <cellStyle name="Not 7" xfId="129" xr:uid="{DC63B9D1-AC2B-4764-890D-CAEF6AC513BC}"/>
    <cellStyle name="Not 8" xfId="150" xr:uid="{15F35982-60B9-4A72-A099-B1970A5583D0}"/>
    <cellStyle name="Not 9" xfId="171" xr:uid="{ABF78A8F-953A-4DE5-923A-34C4B2CC5734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irgül 10" xfId="296" xr:uid="{9D1124F9-DF14-4CFC-8E44-A2240351C951}"/>
    <cellStyle name="Virgül 11" xfId="337" xr:uid="{8830FE78-29AF-490C-87B8-2A5A6D128380}"/>
    <cellStyle name="Virgül 13" xfId="169" xr:uid="{57F7FB57-987E-4874-A6CD-A8E47163FA3F}"/>
    <cellStyle name="Virgül 2" xfId="45" xr:uid="{F7198452-AED8-4049-9FC2-29627FA3B1F1}"/>
    <cellStyle name="Virgül 3" xfId="149" xr:uid="{FCAD0AE1-E9AC-4265-8490-F66BDEEC3EB8}"/>
    <cellStyle name="Virgül 4" xfId="107" xr:uid="{2F3184DA-93E8-42D5-9DC8-6B809A731AAD}"/>
    <cellStyle name="Virgül 5" xfId="191" xr:uid="{884C27B9-304F-44D9-9414-C22AFB27412B}"/>
    <cellStyle name="Virgül 6" xfId="212" xr:uid="{72DBB112-4C0A-46F4-BB16-5DBF204DB247}"/>
    <cellStyle name="Virgül 7" xfId="233" xr:uid="{1EEDF530-A335-4A26-AA03-42432E2379FE}"/>
    <cellStyle name="Virgül 8" xfId="254" xr:uid="{99B4C43F-DC36-4BC5-B83A-09C1EB929808}"/>
    <cellStyle name="Virgül 9" xfId="275" xr:uid="{DBAAC310-2910-42A3-998D-2B7C7BF6E05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E782-03F7-4864-8445-2A9DBE463E82}">
  <dimension ref="B1:AC43"/>
  <sheetViews>
    <sheetView topLeftCell="A4" zoomScale="85" zoomScaleNormal="85" workbookViewId="0">
      <selection activeCell="P26" sqref="P2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89" t="s">
        <v>32</v>
      </c>
      <c r="C2" s="90"/>
      <c r="D2" s="90"/>
      <c r="E2" s="90"/>
      <c r="F2" s="90"/>
      <c r="G2" s="90"/>
      <c r="H2" s="90"/>
      <c r="I2" s="90"/>
      <c r="J2" s="91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45748</v>
      </c>
      <c r="C4" s="27"/>
      <c r="D4" s="11"/>
      <c r="E4" s="28">
        <v>16.899999999999999</v>
      </c>
      <c r="F4" s="29">
        <f>E4*C4</f>
        <v>0</v>
      </c>
      <c r="G4" s="30"/>
      <c r="H4" s="31" t="s">
        <v>13</v>
      </c>
      <c r="I4" s="32"/>
      <c r="J4" s="33">
        <v>0</v>
      </c>
      <c r="L4" s="21"/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45749</v>
      </c>
      <c r="C5" s="27"/>
      <c r="D5" s="11"/>
      <c r="E5" s="28">
        <v>16.899999999999999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45750</v>
      </c>
      <c r="C6" s="27"/>
      <c r="D6" s="11"/>
      <c r="E6" s="28">
        <v>16.899999999999999</v>
      </c>
      <c r="F6" s="29">
        <f t="shared" si="0"/>
        <v>0</v>
      </c>
      <c r="G6" s="30" t="s">
        <v>14</v>
      </c>
      <c r="H6" s="31"/>
      <c r="I6" s="32"/>
      <c r="J6" s="33"/>
      <c r="L6" s="68"/>
      <c r="M6" s="68"/>
      <c r="N6" s="68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45751</v>
      </c>
      <c r="C7" s="27"/>
      <c r="D7" s="11"/>
      <c r="E7" s="28">
        <v>16.899999999999999</v>
      </c>
      <c r="F7" s="29">
        <f t="shared" si="0"/>
        <v>0</v>
      </c>
      <c r="G7" s="30"/>
      <c r="H7" s="31" t="s">
        <v>15</v>
      </c>
      <c r="I7" s="32"/>
      <c r="J7" s="33"/>
      <c r="L7" s="68"/>
      <c r="M7" s="68"/>
      <c r="N7" s="68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45752</v>
      </c>
      <c r="C8" s="27"/>
      <c r="D8" s="11"/>
      <c r="E8" s="28">
        <v>16.899999999999999</v>
      </c>
      <c r="F8" s="29">
        <f t="shared" si="0"/>
        <v>0</v>
      </c>
      <c r="G8" s="4">
        <v>45797</v>
      </c>
      <c r="H8" s="40" t="s">
        <v>37</v>
      </c>
      <c r="I8" s="1"/>
      <c r="J8" s="41">
        <v>1255151.8400000001</v>
      </c>
      <c r="L8" s="68">
        <v>73534</v>
      </c>
      <c r="M8" s="68">
        <f>L8*17.15*1.01</f>
        <v>1273719.1809999999</v>
      </c>
      <c r="N8" s="68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45753</v>
      </c>
      <c r="C9" s="27"/>
      <c r="D9" s="11"/>
      <c r="E9" s="28">
        <v>16.899999999999999</v>
      </c>
      <c r="F9" s="29">
        <f t="shared" si="0"/>
        <v>0</v>
      </c>
      <c r="G9" s="4"/>
      <c r="H9" s="40"/>
      <c r="I9" s="1"/>
      <c r="J9" s="41"/>
      <c r="L9" s="68"/>
      <c r="M9" s="68">
        <f>M8-L36</f>
        <v>18567.334999999963</v>
      </c>
      <c r="N9" s="68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45754</v>
      </c>
      <c r="C10" s="27">
        <v>24563</v>
      </c>
      <c r="D10" s="11"/>
      <c r="E10" s="28">
        <v>16.899999999999999</v>
      </c>
      <c r="F10" s="29">
        <f t="shared" si="0"/>
        <v>415114.69999999995</v>
      </c>
      <c r="G10" s="4"/>
      <c r="H10" s="40"/>
      <c r="I10" s="1"/>
      <c r="J10" s="41"/>
      <c r="L10" s="68"/>
      <c r="M10" s="68"/>
      <c r="N10" s="68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45755</v>
      </c>
      <c r="C11" s="27"/>
      <c r="D11" s="11"/>
      <c r="E11" s="28">
        <v>16.899999999999999</v>
      </c>
      <c r="F11" s="29">
        <f t="shared" si="0"/>
        <v>0</v>
      </c>
      <c r="G11" s="4"/>
      <c r="H11" s="40"/>
      <c r="I11" s="1"/>
      <c r="J11" s="41"/>
      <c r="L11" s="68"/>
      <c r="M11" s="68"/>
      <c r="N11" s="68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45756</v>
      </c>
      <c r="C12" s="66">
        <v>24544</v>
      </c>
      <c r="D12" s="11"/>
      <c r="E12" s="28">
        <v>16.899999999999999</v>
      </c>
      <c r="F12" s="29">
        <f t="shared" si="0"/>
        <v>414793.6</v>
      </c>
      <c r="G12" s="4"/>
      <c r="H12" s="40"/>
      <c r="I12" s="1"/>
      <c r="J12" s="41"/>
      <c r="L12" s="68"/>
      <c r="M12" s="68"/>
      <c r="N12" s="68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45757</v>
      </c>
      <c r="C13" s="27"/>
      <c r="D13" s="11"/>
      <c r="E13" s="28">
        <v>16.899999999999999</v>
      </c>
      <c r="F13" s="29">
        <f t="shared" si="0"/>
        <v>0</v>
      </c>
      <c r="G13" s="4"/>
      <c r="H13" s="40"/>
      <c r="I13" s="1"/>
      <c r="J13" s="41"/>
      <c r="L13" s="68"/>
      <c r="M13" s="68"/>
      <c r="N13" s="68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45758</v>
      </c>
      <c r="C14" s="27"/>
      <c r="D14" s="11"/>
      <c r="E14" s="28">
        <v>16.899999999999999</v>
      </c>
      <c r="F14" s="29">
        <f t="shared" si="0"/>
        <v>0</v>
      </c>
      <c r="G14" s="4"/>
      <c r="H14" s="40"/>
      <c r="I14" s="1"/>
      <c r="J14" s="41"/>
      <c r="L14" s="68"/>
      <c r="M14" s="68"/>
      <c r="N14" s="68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45759</v>
      </c>
      <c r="C15" s="27"/>
      <c r="D15" s="11"/>
      <c r="E15" s="28">
        <v>16.899999999999999</v>
      </c>
      <c r="F15" s="29">
        <f t="shared" si="0"/>
        <v>0</v>
      </c>
      <c r="G15" s="5"/>
      <c r="H15" s="40"/>
      <c r="I15" s="1"/>
      <c r="J15" s="41"/>
      <c r="L15" s="68"/>
      <c r="M15" s="68"/>
      <c r="N15" s="68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45760</v>
      </c>
      <c r="C16" s="27"/>
      <c r="D16" s="11"/>
      <c r="E16" s="28">
        <v>16.899999999999999</v>
      </c>
      <c r="F16" s="29">
        <f t="shared" si="0"/>
        <v>0</v>
      </c>
      <c r="G16" s="5"/>
      <c r="H16" s="40"/>
      <c r="I16" s="1"/>
      <c r="J16" s="41"/>
      <c r="L16" s="68"/>
      <c r="M16" s="68"/>
      <c r="N16" s="68"/>
    </row>
    <row r="17" spans="2:28" x14ac:dyDescent="0.25">
      <c r="B17" s="26">
        <v>45761</v>
      </c>
      <c r="C17" s="27"/>
      <c r="D17" s="11"/>
      <c r="E17" s="28">
        <v>16.899999999999999</v>
      </c>
      <c r="F17" s="29">
        <f t="shared" si="0"/>
        <v>0</v>
      </c>
      <c r="G17" s="5"/>
      <c r="H17" s="40"/>
      <c r="I17" s="1"/>
      <c r="J17" s="41"/>
      <c r="L17" s="21"/>
    </row>
    <row r="18" spans="2:28" x14ac:dyDescent="0.25">
      <c r="B18" s="26">
        <v>45762</v>
      </c>
      <c r="C18" s="67">
        <v>24427</v>
      </c>
      <c r="D18" s="11"/>
      <c r="E18" s="28">
        <v>16.899999999999999</v>
      </c>
      <c r="F18" s="29">
        <f t="shared" si="0"/>
        <v>412816.3</v>
      </c>
      <c r="G18" s="5"/>
      <c r="H18" s="40"/>
      <c r="I18" s="1"/>
      <c r="J18" s="41"/>
      <c r="L18" s="21"/>
      <c r="AB18" s="42"/>
    </row>
    <row r="19" spans="2:28" x14ac:dyDescent="0.25">
      <c r="B19" s="26">
        <v>45763</v>
      </c>
      <c r="C19" s="27"/>
      <c r="D19" s="11"/>
      <c r="E19" s="28">
        <v>16.899999999999999</v>
      </c>
      <c r="F19" s="29">
        <f t="shared" si="0"/>
        <v>0</v>
      </c>
      <c r="G19" s="5"/>
      <c r="H19" s="40"/>
      <c r="I19" s="1"/>
      <c r="J19" s="41"/>
      <c r="L19" s="21"/>
    </row>
    <row r="20" spans="2:28" x14ac:dyDescent="0.25">
      <c r="B20" s="26">
        <v>45764</v>
      </c>
      <c r="C20" s="27"/>
      <c r="D20" s="11"/>
      <c r="E20" s="28">
        <v>16.899999999999999</v>
      </c>
      <c r="F20" s="29">
        <f t="shared" si="0"/>
        <v>0</v>
      </c>
      <c r="G20" s="5"/>
      <c r="H20" s="40"/>
      <c r="I20" s="1"/>
      <c r="J20" s="41"/>
      <c r="L20" s="21"/>
    </row>
    <row r="21" spans="2:28" x14ac:dyDescent="0.25">
      <c r="B21" s="26">
        <v>45765</v>
      </c>
      <c r="C21" s="27"/>
      <c r="D21" s="11"/>
      <c r="E21" s="28">
        <v>16.899999999999999</v>
      </c>
      <c r="F21" s="29">
        <f t="shared" si="0"/>
        <v>0</v>
      </c>
      <c r="G21" s="5"/>
      <c r="H21" s="40"/>
      <c r="I21" s="1"/>
      <c r="J21" s="41"/>
      <c r="L21" s="21"/>
    </row>
    <row r="22" spans="2:28" x14ac:dyDescent="0.25">
      <c r="B22" s="26">
        <v>45766</v>
      </c>
      <c r="C22" s="27"/>
      <c r="D22" s="11"/>
      <c r="E22" s="28">
        <v>16.899999999999999</v>
      </c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45767</v>
      </c>
      <c r="C23" s="27"/>
      <c r="D23" s="11"/>
      <c r="E23" s="28">
        <v>16.899999999999999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45768</v>
      </c>
      <c r="C24" s="27"/>
      <c r="D24" s="11"/>
      <c r="E24" s="28">
        <v>16.899999999999999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45769</v>
      </c>
      <c r="C25" s="27"/>
      <c r="D25" s="11"/>
      <c r="E25" s="28">
        <v>16.899999999999999</v>
      </c>
      <c r="F25" s="29">
        <f t="shared" si="0"/>
        <v>0</v>
      </c>
      <c r="G25" s="5"/>
      <c r="H25" s="40"/>
      <c r="I25" s="1"/>
      <c r="J25" s="41"/>
      <c r="L25" s="21"/>
      <c r="M25" s="43"/>
    </row>
    <row r="26" spans="2:28" x14ac:dyDescent="0.25">
      <c r="B26" s="26">
        <v>45770</v>
      </c>
      <c r="C26" s="27"/>
      <c r="D26" s="11"/>
      <c r="E26" s="28">
        <v>16.899999999999999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45771</v>
      </c>
      <c r="C27" s="27"/>
      <c r="D27" s="11"/>
      <c r="E27" s="28">
        <v>16.899999999999999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45772</v>
      </c>
      <c r="C28" s="27"/>
      <c r="D28" s="11"/>
      <c r="E28" s="28">
        <v>16.899999999999999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45773</v>
      </c>
      <c r="C29" s="27"/>
      <c r="D29" s="11"/>
      <c r="E29" s="28">
        <v>16.899999999999999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45774</v>
      </c>
      <c r="C30" s="27"/>
      <c r="D30" s="11"/>
      <c r="E30" s="28">
        <v>16.899999999999999</v>
      </c>
      <c r="F30" s="29">
        <f t="shared" si="0"/>
        <v>0</v>
      </c>
      <c r="G30" s="5"/>
      <c r="H30" s="40"/>
      <c r="I30" s="1"/>
      <c r="J30" s="41"/>
      <c r="L30" s="21"/>
      <c r="M30" s="44"/>
      <c r="N30" s="27"/>
    </row>
    <row r="31" spans="2:28" x14ac:dyDescent="0.25">
      <c r="B31" s="26">
        <v>45775</v>
      </c>
      <c r="C31" s="27"/>
      <c r="D31" s="11"/>
      <c r="E31" s="28">
        <v>16.899999999999999</v>
      </c>
      <c r="F31" s="29">
        <f t="shared" si="0"/>
        <v>0</v>
      </c>
      <c r="G31" s="5"/>
      <c r="H31" s="40"/>
      <c r="I31" s="1"/>
      <c r="J31" s="41"/>
      <c r="L31" s="21"/>
      <c r="M31" s="1"/>
      <c r="N31" s="13"/>
    </row>
    <row r="32" spans="2:28" x14ac:dyDescent="0.25">
      <c r="B32" s="26">
        <v>45776</v>
      </c>
      <c r="C32" s="27"/>
      <c r="D32" s="11"/>
      <c r="E32" s="28">
        <v>16.899999999999999</v>
      </c>
      <c r="F32" s="29">
        <f t="shared" si="0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45777</v>
      </c>
      <c r="C33" s="27"/>
      <c r="D33" s="11"/>
      <c r="E33" s="28">
        <v>16.899999999999999</v>
      </c>
      <c r="F33" s="29">
        <f t="shared" si="0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45"/>
      <c r="C34" s="46"/>
      <c r="D34" s="47"/>
      <c r="E34" s="28">
        <v>16.899999999999999</v>
      </c>
      <c r="F34" s="48">
        <f t="shared" si="0"/>
        <v>0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73534</v>
      </c>
      <c r="D35" s="53">
        <f>SUM(D4:D34)</f>
        <v>0</v>
      </c>
      <c r="E35" s="54"/>
      <c r="F35" s="55" t="s">
        <v>6</v>
      </c>
      <c r="G35" s="10"/>
      <c r="H35" s="92" t="s">
        <v>16</v>
      </c>
      <c r="I35" s="92"/>
      <c r="J35" s="56">
        <f>SUM(J4:J34)</f>
        <v>1255151.8400000001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93" t="s">
        <v>17</v>
      </c>
      <c r="I36" s="93"/>
      <c r="J36" s="41">
        <f>F36+F37</f>
        <v>1242724.5999999999</v>
      </c>
      <c r="L36" s="59">
        <f>J36+J37</f>
        <v>1255151.8459999999</v>
      </c>
      <c r="M36" s="59"/>
      <c r="N36" s="59"/>
    </row>
    <row r="37" spans="2:14" x14ac:dyDescent="0.25">
      <c r="B37" s="57" t="s">
        <v>4</v>
      </c>
      <c r="C37" s="60">
        <f>C35</f>
        <v>73534</v>
      </c>
      <c r="D37" s="11">
        <f>D35/1.03</f>
        <v>0</v>
      </c>
      <c r="E37" s="58"/>
      <c r="F37" s="29">
        <f>SUM(F4:F36)</f>
        <v>1242724.5999999999</v>
      </c>
      <c r="G37" s="5"/>
      <c r="H37" s="1" t="s">
        <v>18</v>
      </c>
      <c r="I37" s="1">
        <v>0.01</v>
      </c>
      <c r="J37" s="41">
        <f>J36*I37</f>
        <v>12427.245999999999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94" t="s">
        <v>20</v>
      </c>
      <c r="C39" s="95"/>
      <c r="D39" s="7"/>
      <c r="E39" s="62"/>
      <c r="F39" s="48"/>
      <c r="G39" s="6"/>
      <c r="H39" s="96" t="s">
        <v>21</v>
      </c>
      <c r="I39" s="96"/>
      <c r="J39" s="63">
        <f>J36+J37+J38-J35</f>
        <v>5.9999998193234205E-3</v>
      </c>
      <c r="M39" s="1"/>
      <c r="N39" s="13">
        <f>J39+N34</f>
        <v>5.9999998193234205E-3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  <c r="M40" s="1" t="s">
        <v>22</v>
      </c>
      <c r="N40" s="13">
        <v>1273719.18</v>
      </c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  <c r="M41" s="1" t="s">
        <v>23</v>
      </c>
      <c r="N41" s="13">
        <f>N39-N40</f>
        <v>-1273719.1740000001</v>
      </c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EF9C2-8D5D-4BD5-B1FA-D1B41EF0201B}">
  <dimension ref="B1:AC60"/>
  <sheetViews>
    <sheetView zoomScale="85" zoomScaleNormal="85" workbookViewId="0">
      <selection activeCell="K10" sqref="K1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89" t="s">
        <v>32</v>
      </c>
      <c r="C2" s="90"/>
      <c r="D2" s="90"/>
      <c r="E2" s="90"/>
      <c r="F2" s="90"/>
      <c r="G2" s="90"/>
      <c r="H2" s="90"/>
      <c r="I2" s="90"/>
      <c r="J2" s="91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45778</v>
      </c>
      <c r="C4" s="27"/>
      <c r="D4" s="11"/>
      <c r="E4" s="28">
        <v>16.899999999999999</v>
      </c>
      <c r="F4" s="29">
        <f>E4*C4</f>
        <v>0</v>
      </c>
      <c r="G4" s="30"/>
      <c r="H4" s="31" t="s">
        <v>13</v>
      </c>
      <c r="I4" s="32"/>
      <c r="J4" s="33">
        <f>-'NİSAN 2025'!J39</f>
        <v>-5.9999998193234205E-3</v>
      </c>
      <c r="L4" s="21"/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45779</v>
      </c>
      <c r="C5" s="27"/>
      <c r="D5" s="11"/>
      <c r="E5" s="28">
        <v>16.899999999999999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45780</v>
      </c>
      <c r="C6" s="27"/>
      <c r="D6" s="11"/>
      <c r="E6" s="28">
        <v>16.899999999999999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45781</v>
      </c>
      <c r="C7" s="27"/>
      <c r="D7" s="11"/>
      <c r="E7" s="28">
        <v>16.899999999999999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45782</v>
      </c>
      <c r="C8" s="27"/>
      <c r="D8" s="11"/>
      <c r="E8" s="28">
        <v>16.899999999999999</v>
      </c>
      <c r="F8" s="29">
        <f t="shared" si="0"/>
        <v>0</v>
      </c>
      <c r="G8" s="4"/>
      <c r="H8" s="40"/>
      <c r="I8" s="1"/>
      <c r="J8" s="41"/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45783</v>
      </c>
      <c r="C9" s="27"/>
      <c r="D9" s="11"/>
      <c r="E9" s="28">
        <v>16.899999999999999</v>
      </c>
      <c r="F9" s="29">
        <f t="shared" si="0"/>
        <v>0</v>
      </c>
      <c r="G9" s="4"/>
      <c r="H9" s="40" t="s">
        <v>42</v>
      </c>
      <c r="I9" s="1"/>
      <c r="J9" s="41">
        <v>195.94</v>
      </c>
      <c r="L9" s="68"/>
      <c r="M9" s="3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45784</v>
      </c>
      <c r="C10" s="27"/>
      <c r="D10" s="11"/>
      <c r="E10" s="28">
        <v>16.899999999999999</v>
      </c>
      <c r="F10" s="29">
        <f t="shared" si="0"/>
        <v>0</v>
      </c>
      <c r="G10" s="4">
        <v>45828</v>
      </c>
      <c r="H10" s="40" t="s">
        <v>43</v>
      </c>
      <c r="I10" s="1"/>
      <c r="J10" s="41">
        <v>13245.54</v>
      </c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45785</v>
      </c>
      <c r="C11" s="27"/>
      <c r="D11" s="11"/>
      <c r="E11" s="28">
        <v>16.899999999999999</v>
      </c>
      <c r="F11" s="29">
        <f t="shared" si="0"/>
        <v>0</v>
      </c>
      <c r="G11" s="4"/>
      <c r="H11" s="40"/>
      <c r="I11" s="1"/>
      <c r="J11" s="41"/>
      <c r="L11" s="21" t="s">
        <v>35</v>
      </c>
      <c r="M11" t="s">
        <v>36</v>
      </c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45786</v>
      </c>
      <c r="C12" s="27"/>
      <c r="D12" s="11"/>
      <c r="E12" s="28">
        <v>16.899999999999999</v>
      </c>
      <c r="F12" s="29">
        <f t="shared" si="0"/>
        <v>0</v>
      </c>
      <c r="G12" s="4"/>
      <c r="H12" s="40"/>
      <c r="I12" s="1"/>
      <c r="J12" s="41"/>
      <c r="L12" s="68">
        <v>24560</v>
      </c>
      <c r="M12" s="3">
        <f>L12/1.03</f>
        <v>23844.660194174758</v>
      </c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45787</v>
      </c>
      <c r="C13" s="27"/>
      <c r="D13" s="11"/>
      <c r="E13" s="28">
        <v>16.899999999999999</v>
      </c>
      <c r="F13" s="29">
        <f t="shared" si="0"/>
        <v>0</v>
      </c>
      <c r="G13" s="4"/>
      <c r="H13" s="40"/>
      <c r="I13" s="1"/>
      <c r="J13" s="41"/>
      <c r="L13" s="21" t="s">
        <v>33</v>
      </c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45788</v>
      </c>
      <c r="C14" s="27"/>
      <c r="D14" s="11"/>
      <c r="E14" s="28">
        <v>16.899999999999999</v>
      </c>
      <c r="F14" s="29">
        <f t="shared" si="0"/>
        <v>0</v>
      </c>
      <c r="G14" s="4"/>
      <c r="H14" s="40"/>
      <c r="I14" s="1"/>
      <c r="J14" s="41"/>
      <c r="L14" s="21" t="s">
        <v>34</v>
      </c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45789</v>
      </c>
      <c r="C15" s="27"/>
      <c r="D15" s="11"/>
      <c r="E15" s="28">
        <v>16.899999999999999</v>
      </c>
      <c r="F15" s="29">
        <f t="shared" si="0"/>
        <v>0</v>
      </c>
      <c r="G15" s="5"/>
      <c r="H15" s="40"/>
      <c r="I15" s="1"/>
      <c r="J15" s="41"/>
      <c r="L15" s="2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45790</v>
      </c>
      <c r="C16" s="27"/>
      <c r="D16" s="11"/>
      <c r="E16" s="28">
        <v>16.899999999999999</v>
      </c>
      <c r="F16" s="29">
        <f t="shared" si="0"/>
        <v>0</v>
      </c>
      <c r="G16" s="5"/>
      <c r="H16" s="40"/>
      <c r="I16" s="1"/>
      <c r="J16" s="41"/>
      <c r="L16" s="21"/>
    </row>
    <row r="17" spans="2:28" x14ac:dyDescent="0.25">
      <c r="B17" s="26">
        <v>45791</v>
      </c>
      <c r="C17" s="27"/>
      <c r="D17" s="11"/>
      <c r="E17" s="28">
        <v>16.899999999999999</v>
      </c>
      <c r="F17" s="29">
        <f t="shared" si="0"/>
        <v>0</v>
      </c>
      <c r="G17" s="5"/>
      <c r="H17" s="40"/>
      <c r="I17" s="1"/>
      <c r="J17" s="41"/>
      <c r="L17" s="21"/>
    </row>
    <row r="18" spans="2:28" x14ac:dyDescent="0.25">
      <c r="B18" s="73">
        <v>45792</v>
      </c>
      <c r="C18" s="70">
        <v>-23845</v>
      </c>
      <c r="D18" s="72"/>
      <c r="E18" s="69">
        <v>17.149999999999999</v>
      </c>
      <c r="F18" s="71">
        <f t="shared" si="0"/>
        <v>-408941.74999999994</v>
      </c>
      <c r="G18" s="5"/>
      <c r="H18" s="40"/>
      <c r="I18" s="1"/>
      <c r="J18" s="41"/>
      <c r="L18" s="21"/>
      <c r="AB18" s="42"/>
    </row>
    <row r="19" spans="2:28" x14ac:dyDescent="0.25">
      <c r="B19" s="26">
        <v>45793</v>
      </c>
      <c r="C19" s="27"/>
      <c r="D19" s="11"/>
      <c r="E19" s="28">
        <v>16.899999999999999</v>
      </c>
      <c r="F19" s="29">
        <f t="shared" si="0"/>
        <v>0</v>
      </c>
      <c r="G19" s="5"/>
      <c r="H19" s="40"/>
      <c r="I19" s="1"/>
      <c r="J19" s="41"/>
      <c r="L19" s="21"/>
    </row>
    <row r="20" spans="2:28" x14ac:dyDescent="0.25">
      <c r="B20" s="26">
        <v>45794</v>
      </c>
      <c r="C20" s="27"/>
      <c r="D20" s="11"/>
      <c r="E20" s="28">
        <v>16.899999999999999</v>
      </c>
      <c r="F20" s="29">
        <f t="shared" si="0"/>
        <v>0</v>
      </c>
      <c r="G20" s="5"/>
      <c r="H20" s="40"/>
      <c r="I20" s="1"/>
      <c r="J20" s="41"/>
      <c r="L20" s="21"/>
    </row>
    <row r="21" spans="2:28" x14ac:dyDescent="0.25">
      <c r="B21" s="26">
        <v>45795</v>
      </c>
      <c r="C21" s="27"/>
      <c r="D21" s="11"/>
      <c r="E21" s="28">
        <v>16.899999999999999</v>
      </c>
      <c r="F21" s="29">
        <f t="shared" si="0"/>
        <v>0</v>
      </c>
      <c r="G21" s="5"/>
      <c r="H21" s="40"/>
      <c r="I21" s="1"/>
      <c r="J21" s="41"/>
      <c r="L21" s="21"/>
    </row>
    <row r="22" spans="2:28" x14ac:dyDescent="0.25">
      <c r="B22" s="73">
        <v>45796</v>
      </c>
      <c r="C22" s="70">
        <v>14854</v>
      </c>
      <c r="D22" s="72"/>
      <c r="E22" s="69">
        <v>17.149999999999999</v>
      </c>
      <c r="F22" s="71">
        <f t="shared" si="0"/>
        <v>254746.09999999998</v>
      </c>
      <c r="G22" s="5"/>
      <c r="H22" s="40"/>
      <c r="I22" s="1"/>
      <c r="J22" s="41"/>
      <c r="L22" s="21"/>
    </row>
    <row r="23" spans="2:28" x14ac:dyDescent="0.25">
      <c r="B23" s="26">
        <v>45797</v>
      </c>
      <c r="C23" s="27"/>
      <c r="D23" s="11"/>
      <c r="E23" s="28">
        <v>16.899999999999999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45798</v>
      </c>
      <c r="C24" s="27"/>
      <c r="D24" s="11"/>
      <c r="E24" s="28">
        <v>16.899999999999999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45799</v>
      </c>
      <c r="C25" s="27"/>
      <c r="D25" s="11"/>
      <c r="E25" s="28">
        <v>16.899999999999999</v>
      </c>
      <c r="F25" s="29">
        <f t="shared" si="0"/>
        <v>0</v>
      </c>
      <c r="G25" s="5"/>
      <c r="H25" s="40"/>
      <c r="I25" s="1"/>
      <c r="J25" s="41"/>
    </row>
    <row r="26" spans="2:28" x14ac:dyDescent="0.25">
      <c r="B26" s="26">
        <v>45800</v>
      </c>
      <c r="C26" s="27"/>
      <c r="D26" s="11"/>
      <c r="E26" s="28">
        <v>16.899999999999999</v>
      </c>
      <c r="F26" s="29">
        <f t="shared" si="0"/>
        <v>0</v>
      </c>
      <c r="G26" s="5"/>
      <c r="H26" s="40"/>
      <c r="I26" s="1"/>
      <c r="J26" s="41"/>
      <c r="L26" s="78"/>
    </row>
    <row r="27" spans="2:28" x14ac:dyDescent="0.25">
      <c r="B27" s="26">
        <v>45801</v>
      </c>
      <c r="C27" s="27"/>
      <c r="D27" s="11"/>
      <c r="E27" s="28">
        <v>16.899999999999999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45802</v>
      </c>
      <c r="C28" s="27"/>
      <c r="D28" s="11"/>
      <c r="E28" s="28">
        <v>16.899999999999999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45803</v>
      </c>
      <c r="C29" s="27"/>
      <c r="D29" s="11"/>
      <c r="E29" s="28">
        <v>16.899999999999999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45804</v>
      </c>
      <c r="C30" s="27"/>
      <c r="D30" s="11"/>
      <c r="E30" s="28">
        <v>16.899999999999999</v>
      </c>
      <c r="F30" s="29">
        <f t="shared" si="0"/>
        <v>0</v>
      </c>
      <c r="G30" s="5"/>
      <c r="H30" s="40"/>
      <c r="I30" s="1"/>
      <c r="J30" s="41"/>
      <c r="L30" s="21"/>
      <c r="M30" s="44"/>
      <c r="N30" s="27"/>
    </row>
    <row r="31" spans="2:28" x14ac:dyDescent="0.25">
      <c r="B31" s="26">
        <v>45805</v>
      </c>
      <c r="C31" s="74"/>
      <c r="D31" s="11"/>
      <c r="E31" s="28">
        <v>16.899999999999999</v>
      </c>
      <c r="F31" s="29">
        <f t="shared" si="0"/>
        <v>0</v>
      </c>
      <c r="G31" s="5"/>
      <c r="H31" s="40"/>
      <c r="I31" s="1"/>
      <c r="J31" s="41"/>
      <c r="L31" s="21"/>
      <c r="M31" s="1"/>
      <c r="N31" s="13"/>
    </row>
    <row r="32" spans="2:28" x14ac:dyDescent="0.25">
      <c r="B32" s="26">
        <v>45806</v>
      </c>
      <c r="C32" s="74"/>
      <c r="D32" s="11"/>
      <c r="E32" s="28">
        <v>16.899999999999999</v>
      </c>
      <c r="F32" s="29">
        <f t="shared" si="0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45807</v>
      </c>
      <c r="C33" s="27"/>
      <c r="D33" s="11"/>
      <c r="E33" s="28">
        <v>16.899999999999999</v>
      </c>
      <c r="F33" s="29">
        <f t="shared" si="0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73">
        <v>45808</v>
      </c>
      <c r="C34" s="77">
        <v>9767</v>
      </c>
      <c r="D34" s="76"/>
      <c r="E34" s="69">
        <v>17.149999999999999</v>
      </c>
      <c r="F34" s="75">
        <f t="shared" si="0"/>
        <v>167504.04999999999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776</v>
      </c>
      <c r="D35" s="53">
        <f>SUM(D4:D34)</f>
        <v>0</v>
      </c>
      <c r="E35" s="54"/>
      <c r="F35" s="55" t="s">
        <v>6</v>
      </c>
      <c r="G35" s="10"/>
      <c r="H35" s="92" t="s">
        <v>16</v>
      </c>
      <c r="I35" s="92"/>
      <c r="J35" s="56">
        <f>SUM(J4:J34)</f>
        <v>13441.474000000182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93" t="s">
        <v>17</v>
      </c>
      <c r="I36" s="93"/>
      <c r="J36" s="41">
        <f>F36+F37</f>
        <v>13308.400000000023</v>
      </c>
      <c r="L36" s="59">
        <f>J36+J37</f>
        <v>13441.484000000024</v>
      </c>
      <c r="M36" s="59"/>
      <c r="N36" s="59"/>
    </row>
    <row r="37" spans="2:14" x14ac:dyDescent="0.25">
      <c r="B37" s="57" t="s">
        <v>4</v>
      </c>
      <c r="C37" s="60">
        <f>C35</f>
        <v>776</v>
      </c>
      <c r="D37" s="11">
        <f>D35/1.03</f>
        <v>0</v>
      </c>
      <c r="E37" s="58"/>
      <c r="F37" s="29">
        <f>SUM(F4:F36)</f>
        <v>13308.400000000023</v>
      </c>
      <c r="G37" s="5"/>
      <c r="H37" s="1" t="s">
        <v>18</v>
      </c>
      <c r="I37" s="1">
        <v>0.01</v>
      </c>
      <c r="J37" s="41">
        <f>J36*I37</f>
        <v>133.08400000000023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94" t="s">
        <v>20</v>
      </c>
      <c r="C39" s="95"/>
      <c r="D39" s="7"/>
      <c r="E39" s="62"/>
      <c r="F39" s="48"/>
      <c r="G39" s="6"/>
      <c r="H39" s="96" t="s">
        <v>21</v>
      </c>
      <c r="I39" s="96"/>
      <c r="J39" s="63">
        <f>J36+J37+J38-J35</f>
        <v>9.9999998419662006E-3</v>
      </c>
      <c r="M39" s="1"/>
      <c r="N39" s="13">
        <f>J39+N34</f>
        <v>9.9999998419662006E-3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  <c r="M40" s="1" t="s">
        <v>22</v>
      </c>
      <c r="N40" s="13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  <c r="M41" s="1" t="s">
        <v>23</v>
      </c>
      <c r="N41" s="13">
        <f>N40+N39</f>
        <v>9.9999998419662006E-3</v>
      </c>
    </row>
    <row r="42" spans="2:14" x14ac:dyDescent="0.25">
      <c r="J42" s="59"/>
    </row>
    <row r="43" spans="2:14" x14ac:dyDescent="0.25">
      <c r="J43" s="59"/>
    </row>
    <row r="44" spans="2:14" x14ac:dyDescent="0.25">
      <c r="C44" s="59">
        <f>+C34+C22+C18</f>
        <v>776</v>
      </c>
      <c r="E44">
        <v>0.25</v>
      </c>
      <c r="F44">
        <f>+C44*E44*1.01</f>
        <v>195.94</v>
      </c>
    </row>
    <row r="54" spans="10:10" x14ac:dyDescent="0.25">
      <c r="J54" t="s">
        <v>38</v>
      </c>
    </row>
    <row r="55" spans="10:10" x14ac:dyDescent="0.25">
      <c r="J55" t="s">
        <v>39</v>
      </c>
    </row>
    <row r="58" spans="10:10" x14ac:dyDescent="0.25">
      <c r="J58" t="s">
        <v>40</v>
      </c>
    </row>
    <row r="59" spans="10:10" x14ac:dyDescent="0.25">
      <c r="J59" t="s">
        <v>41</v>
      </c>
    </row>
    <row r="60" spans="10:10" x14ac:dyDescent="0.25">
      <c r="J60" s="79">
        <f>776*0.25*1.01</f>
        <v>195.94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7DBBF-D24E-43CA-B428-1C6BADF00D9F}">
  <dimension ref="B1:AC43"/>
  <sheetViews>
    <sheetView zoomScale="85" zoomScaleNormal="85" workbookViewId="0">
      <selection activeCell="E44" sqref="E4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89" t="s">
        <v>32</v>
      </c>
      <c r="C2" s="90"/>
      <c r="D2" s="90"/>
      <c r="E2" s="90"/>
      <c r="F2" s="90"/>
      <c r="G2" s="90"/>
      <c r="H2" s="90"/>
      <c r="I2" s="90"/>
      <c r="J2" s="91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45809</v>
      </c>
      <c r="C4" s="27"/>
      <c r="D4" s="11"/>
      <c r="E4" s="28">
        <v>16.899999999999999</v>
      </c>
      <c r="F4" s="29">
        <f>E4*C4</f>
        <v>0</v>
      </c>
      <c r="G4" s="30"/>
      <c r="H4" s="31" t="s">
        <v>13</v>
      </c>
      <c r="I4" s="32"/>
      <c r="J4" s="33">
        <f>-'MAYIS 2025'!J39</f>
        <v>-9.9999998419662006E-3</v>
      </c>
      <c r="L4" s="21"/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45810</v>
      </c>
      <c r="C5" s="27"/>
      <c r="D5" s="11"/>
      <c r="E5" s="28">
        <v>16.899999999999999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45811</v>
      </c>
      <c r="C6" s="27"/>
      <c r="D6" s="11"/>
      <c r="E6" s="28">
        <v>16.899999999999999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45812</v>
      </c>
      <c r="C7" s="27"/>
      <c r="D7" s="11"/>
      <c r="E7" s="28">
        <v>16.899999999999999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45813</v>
      </c>
      <c r="C8" s="27"/>
      <c r="D8" s="11"/>
      <c r="E8" s="28">
        <v>16.899999999999999</v>
      </c>
      <c r="F8" s="29">
        <f t="shared" si="0"/>
        <v>0</v>
      </c>
      <c r="G8" s="4"/>
      <c r="H8" s="40"/>
      <c r="I8" s="1"/>
      <c r="J8" s="41"/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45814</v>
      </c>
      <c r="C9" s="27"/>
      <c r="D9" s="11"/>
      <c r="E9" s="28">
        <v>16.899999999999999</v>
      </c>
      <c r="F9" s="29">
        <f t="shared" si="0"/>
        <v>0</v>
      </c>
      <c r="G9" s="4"/>
      <c r="H9" s="40"/>
      <c r="I9" s="1"/>
      <c r="J9" s="41"/>
      <c r="L9" s="68"/>
      <c r="M9" s="3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45815</v>
      </c>
      <c r="C10" s="27"/>
      <c r="D10" s="11"/>
      <c r="E10" s="28">
        <v>16.899999999999999</v>
      </c>
      <c r="F10" s="29">
        <f t="shared" si="0"/>
        <v>0</v>
      </c>
      <c r="G10" s="4"/>
      <c r="H10" s="40"/>
      <c r="I10" s="1"/>
      <c r="J10" s="41"/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45816</v>
      </c>
      <c r="C11" s="27"/>
      <c r="D11" s="11"/>
      <c r="E11" s="28">
        <v>16.899999999999999</v>
      </c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45817</v>
      </c>
      <c r="C12" s="27"/>
      <c r="D12" s="11"/>
      <c r="E12" s="28">
        <v>16.899999999999999</v>
      </c>
      <c r="F12" s="29">
        <f t="shared" si="0"/>
        <v>0</v>
      </c>
      <c r="G12" s="4"/>
      <c r="H12" s="40"/>
      <c r="I12" s="1"/>
      <c r="J12" s="41"/>
      <c r="L12" s="68"/>
      <c r="M12" s="3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45818</v>
      </c>
      <c r="C13" s="27"/>
      <c r="D13" s="11"/>
      <c r="E13" s="28">
        <v>16.899999999999999</v>
      </c>
      <c r="F13" s="29">
        <f t="shared" si="0"/>
        <v>0</v>
      </c>
      <c r="G13" s="4"/>
      <c r="H13" s="40"/>
      <c r="I13" s="1"/>
      <c r="J13" s="41"/>
      <c r="L13" s="2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45819</v>
      </c>
      <c r="C14" s="74"/>
      <c r="D14" s="11"/>
      <c r="E14" s="28">
        <v>16.899999999999999</v>
      </c>
      <c r="F14" s="29">
        <f t="shared" si="0"/>
        <v>0</v>
      </c>
      <c r="G14" s="4"/>
      <c r="H14" s="40"/>
      <c r="I14" s="1"/>
      <c r="J14" s="41"/>
      <c r="L14" s="2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45820</v>
      </c>
      <c r="C15" s="74"/>
      <c r="D15" s="11"/>
      <c r="E15" s="28">
        <v>16.899999999999999</v>
      </c>
      <c r="F15" s="29">
        <f t="shared" si="0"/>
        <v>0</v>
      </c>
      <c r="G15" s="5"/>
      <c r="H15" s="40"/>
      <c r="I15" s="1"/>
      <c r="J15" s="41"/>
      <c r="L15" s="2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45821</v>
      </c>
      <c r="C16" s="74"/>
      <c r="D16" s="11"/>
      <c r="E16" s="28">
        <v>16.899999999999999</v>
      </c>
      <c r="F16" s="29">
        <f t="shared" si="0"/>
        <v>0</v>
      </c>
      <c r="G16" s="5"/>
      <c r="H16" s="40"/>
      <c r="I16" s="1"/>
      <c r="J16" s="41"/>
      <c r="L16" s="21"/>
    </row>
    <row r="17" spans="2:28" x14ac:dyDescent="0.25">
      <c r="B17" s="26">
        <v>45822</v>
      </c>
      <c r="C17" s="74"/>
      <c r="D17" s="11"/>
      <c r="E17" s="28">
        <v>16.899999999999999</v>
      </c>
      <c r="F17" s="29">
        <f t="shared" si="0"/>
        <v>0</v>
      </c>
      <c r="G17" s="5"/>
      <c r="H17" s="40"/>
      <c r="I17" s="1"/>
      <c r="J17" s="41"/>
      <c r="L17" s="21"/>
    </row>
    <row r="18" spans="2:28" x14ac:dyDescent="0.25">
      <c r="B18" s="26">
        <v>45823</v>
      </c>
      <c r="C18" s="74"/>
      <c r="D18" s="11"/>
      <c r="E18" s="28">
        <v>16.899999999999999</v>
      </c>
      <c r="F18" s="29">
        <f t="shared" si="0"/>
        <v>0</v>
      </c>
      <c r="G18" s="5"/>
      <c r="H18" s="40"/>
      <c r="I18" s="1"/>
      <c r="J18" s="41"/>
      <c r="L18" s="21"/>
      <c r="AB18" s="42"/>
    </row>
    <row r="19" spans="2:28" x14ac:dyDescent="0.25">
      <c r="B19" s="26">
        <v>45824</v>
      </c>
      <c r="C19" s="74"/>
      <c r="D19" s="11"/>
      <c r="E19" s="28">
        <v>16.899999999999999</v>
      </c>
      <c r="F19" s="29">
        <f t="shared" si="0"/>
        <v>0</v>
      </c>
      <c r="G19" s="5"/>
      <c r="H19" s="40"/>
      <c r="I19" s="1"/>
      <c r="J19" s="41"/>
      <c r="L19" s="21"/>
    </row>
    <row r="20" spans="2:28" x14ac:dyDescent="0.25">
      <c r="B20" s="26">
        <v>45825</v>
      </c>
      <c r="C20" s="74"/>
      <c r="D20" s="11"/>
      <c r="E20" s="28">
        <v>16.899999999999999</v>
      </c>
      <c r="F20" s="29">
        <f t="shared" si="0"/>
        <v>0</v>
      </c>
      <c r="G20" s="5"/>
      <c r="H20" s="40"/>
      <c r="I20" s="1"/>
      <c r="J20" s="41"/>
      <c r="L20" s="21"/>
    </row>
    <row r="21" spans="2:28" x14ac:dyDescent="0.25">
      <c r="B21" s="26">
        <v>45826</v>
      </c>
      <c r="C21" s="74"/>
      <c r="D21" s="11"/>
      <c r="E21" s="28">
        <v>16.899999999999999</v>
      </c>
      <c r="F21" s="29">
        <f t="shared" si="0"/>
        <v>0</v>
      </c>
      <c r="G21" s="5"/>
      <c r="H21" s="40"/>
      <c r="I21" s="1"/>
      <c r="J21" s="41"/>
      <c r="L21" s="21"/>
    </row>
    <row r="22" spans="2:28" x14ac:dyDescent="0.25">
      <c r="B22" s="26">
        <v>45827</v>
      </c>
      <c r="C22" s="74"/>
      <c r="D22" s="11"/>
      <c r="E22" s="28">
        <v>16.899999999999999</v>
      </c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45828</v>
      </c>
      <c r="C23" s="74"/>
      <c r="D23" s="11"/>
      <c r="E23" s="28">
        <v>16.899999999999999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45829</v>
      </c>
      <c r="C24" s="74"/>
      <c r="D24" s="11"/>
      <c r="E24" s="28">
        <v>16.899999999999999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45830</v>
      </c>
      <c r="C25" s="74"/>
      <c r="D25" s="11"/>
      <c r="E25" s="28">
        <v>16.899999999999999</v>
      </c>
      <c r="F25" s="29">
        <f t="shared" si="0"/>
        <v>0</v>
      </c>
      <c r="G25" s="5"/>
      <c r="H25" s="40"/>
      <c r="I25" s="1"/>
      <c r="J25" s="41"/>
      <c r="L25" s="21"/>
      <c r="M25" s="43"/>
    </row>
    <row r="26" spans="2:28" x14ac:dyDescent="0.25">
      <c r="B26" s="26">
        <v>45831</v>
      </c>
      <c r="C26" s="27"/>
      <c r="D26" s="11"/>
      <c r="E26" s="28">
        <v>16.899999999999999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45832</v>
      </c>
      <c r="C27" s="27"/>
      <c r="D27" s="11"/>
      <c r="E27" s="28">
        <v>16.899999999999999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45833</v>
      </c>
      <c r="C28" s="27"/>
      <c r="D28" s="11"/>
      <c r="E28" s="28">
        <v>16.899999999999999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45834</v>
      </c>
      <c r="C29" s="27"/>
      <c r="D29" s="11"/>
      <c r="E29" s="28">
        <v>16.899999999999999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45835</v>
      </c>
      <c r="C30" s="27"/>
      <c r="D30" s="11"/>
      <c r="E30" s="28">
        <v>16.899999999999999</v>
      </c>
      <c r="F30" s="29">
        <f t="shared" si="0"/>
        <v>0</v>
      </c>
      <c r="G30" s="5"/>
      <c r="H30" s="40"/>
      <c r="I30" s="1"/>
      <c r="J30" s="41"/>
      <c r="L30" s="21"/>
      <c r="M30" s="44"/>
      <c r="N30" s="27"/>
    </row>
    <row r="31" spans="2:28" x14ac:dyDescent="0.25">
      <c r="B31" s="26">
        <v>45836</v>
      </c>
      <c r="C31" s="27"/>
      <c r="D31" s="11"/>
      <c r="E31" s="28">
        <v>16.899999999999999</v>
      </c>
      <c r="F31" s="29">
        <f t="shared" si="0"/>
        <v>0</v>
      </c>
      <c r="G31" s="5"/>
      <c r="H31" s="40"/>
      <c r="I31" s="1"/>
      <c r="J31" s="41"/>
      <c r="L31" s="21"/>
      <c r="M31" s="1"/>
      <c r="N31" s="13"/>
    </row>
    <row r="32" spans="2:28" x14ac:dyDescent="0.25">
      <c r="B32" s="26">
        <v>45837</v>
      </c>
      <c r="C32" s="27"/>
      <c r="D32" s="11"/>
      <c r="E32" s="28">
        <v>16.899999999999999</v>
      </c>
      <c r="F32" s="29">
        <f t="shared" si="0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45838</v>
      </c>
      <c r="C33" s="27"/>
      <c r="D33" s="11"/>
      <c r="E33" s="28">
        <v>16.899999999999999</v>
      </c>
      <c r="F33" s="29">
        <f t="shared" si="0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26"/>
      <c r="C34" s="46"/>
      <c r="D34" s="47"/>
      <c r="E34" s="28">
        <v>16.899999999999999</v>
      </c>
      <c r="F34" s="48">
        <f t="shared" si="0"/>
        <v>0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0</v>
      </c>
      <c r="D35" s="53">
        <f>SUM(D4:D34)</f>
        <v>0</v>
      </c>
      <c r="E35" s="54"/>
      <c r="F35" s="55" t="s">
        <v>6</v>
      </c>
      <c r="G35" s="10"/>
      <c r="H35" s="92" t="s">
        <v>16</v>
      </c>
      <c r="I35" s="92"/>
      <c r="J35" s="56">
        <f>SUM(J4:J34)</f>
        <v>-9.9999998419662006E-3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93" t="s">
        <v>17</v>
      </c>
      <c r="I36" s="93"/>
      <c r="J36" s="41">
        <f>F36+F37</f>
        <v>0</v>
      </c>
      <c r="L36" s="59">
        <f>J36+J37</f>
        <v>0</v>
      </c>
      <c r="M36" s="59"/>
      <c r="N36" s="59"/>
    </row>
    <row r="37" spans="2:14" x14ac:dyDescent="0.25">
      <c r="B37" s="57" t="s">
        <v>4</v>
      </c>
      <c r="C37" s="60">
        <f>C35</f>
        <v>0</v>
      </c>
      <c r="D37" s="11">
        <f>D35/1.03</f>
        <v>0</v>
      </c>
      <c r="E37" s="58"/>
      <c r="F37" s="29">
        <f>SUM(F4:F36)</f>
        <v>0</v>
      </c>
      <c r="G37" s="5"/>
      <c r="H37" s="1" t="s">
        <v>18</v>
      </c>
      <c r="I37" s="1">
        <v>0.01</v>
      </c>
      <c r="J37" s="41">
        <f>J36*I37</f>
        <v>0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94" t="s">
        <v>20</v>
      </c>
      <c r="C39" s="95"/>
      <c r="D39" s="7"/>
      <c r="E39" s="62"/>
      <c r="F39" s="48"/>
      <c r="G39" s="6"/>
      <c r="H39" s="96" t="s">
        <v>21</v>
      </c>
      <c r="I39" s="96"/>
      <c r="J39" s="63">
        <f>J36+J37+J38-J35</f>
        <v>9.9999998419662006E-3</v>
      </c>
      <c r="M39" s="1"/>
      <c r="N39" s="13">
        <f>J39+N34</f>
        <v>9.9999998419662006E-3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  <c r="M40" s="1" t="s">
        <v>22</v>
      </c>
      <c r="N40" s="13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  <c r="M41" s="1" t="s">
        <v>23</v>
      </c>
      <c r="N41" s="13">
        <f>N40+N39</f>
        <v>9.9999998419662006E-3</v>
      </c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15751-08A9-4C52-87A3-07823B64065E}">
  <dimension ref="B1:AC43"/>
  <sheetViews>
    <sheetView tabSelected="1" topLeftCell="A4"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3" width="13.42578125" customWidth="1"/>
    <col min="14" max="14" width="19.28515625" bestFit="1" customWidth="1"/>
    <col min="15" max="18" width="14.42578125" customWidth="1"/>
    <col min="19" max="19" width="13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89" t="s">
        <v>32</v>
      </c>
      <c r="C2" s="90"/>
      <c r="D2" s="90"/>
      <c r="E2" s="90"/>
      <c r="F2" s="90"/>
      <c r="G2" s="90"/>
      <c r="H2" s="90"/>
      <c r="I2" s="90"/>
      <c r="J2" s="91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45839</v>
      </c>
      <c r="C4" s="27"/>
      <c r="D4" s="11"/>
      <c r="E4" s="28">
        <v>16.899999999999999</v>
      </c>
      <c r="F4" s="29">
        <f>E4*C4</f>
        <v>0</v>
      </c>
      <c r="G4" s="30"/>
      <c r="H4" s="31" t="s">
        <v>13</v>
      </c>
      <c r="I4" s="32"/>
      <c r="J4" s="33">
        <f>-'MAYIS 2025'!J39</f>
        <v>-9.9999998419662006E-3</v>
      </c>
      <c r="L4" s="21"/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45840</v>
      </c>
      <c r="C5" s="27"/>
      <c r="D5" s="11"/>
      <c r="E5" s="28">
        <v>16.899999999999999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</row>
    <row r="6" spans="2:29" x14ac:dyDescent="0.25">
      <c r="B6" s="26">
        <v>45841</v>
      </c>
      <c r="C6" s="27"/>
      <c r="D6" s="11"/>
      <c r="E6" s="28">
        <v>16.899999999999999</v>
      </c>
      <c r="F6" s="29">
        <f t="shared" si="0"/>
        <v>0</v>
      </c>
      <c r="G6" s="30" t="s">
        <v>14</v>
      </c>
      <c r="H6" s="31"/>
      <c r="I6" s="32"/>
      <c r="J6" s="33"/>
      <c r="L6" s="21"/>
    </row>
    <row r="7" spans="2:29" x14ac:dyDescent="0.25">
      <c r="B7" s="26">
        <v>45842</v>
      </c>
      <c r="C7" s="27"/>
      <c r="D7" s="11"/>
      <c r="E7" s="28">
        <v>16.899999999999999</v>
      </c>
      <c r="F7" s="29">
        <f t="shared" si="0"/>
        <v>0</v>
      </c>
      <c r="G7" s="30"/>
      <c r="H7" s="31"/>
      <c r="I7" s="32"/>
      <c r="J7" s="33"/>
      <c r="L7" s="21"/>
      <c r="O7" s="82" t="s">
        <v>45</v>
      </c>
      <c r="P7" s="82" t="s">
        <v>8</v>
      </c>
      <c r="Q7" s="82" t="s">
        <v>46</v>
      </c>
      <c r="R7" s="82" t="s">
        <v>47</v>
      </c>
      <c r="S7" s="82" t="s">
        <v>11</v>
      </c>
    </row>
    <row r="8" spans="2:29" x14ac:dyDescent="0.25">
      <c r="B8" s="26">
        <v>45843</v>
      </c>
      <c r="C8" s="27"/>
      <c r="D8" s="11"/>
      <c r="E8" s="28">
        <v>16.899999999999999</v>
      </c>
      <c r="F8" s="29">
        <f t="shared" si="0"/>
        <v>0</v>
      </c>
      <c r="G8" s="4"/>
      <c r="H8" s="40" t="s">
        <v>15</v>
      </c>
      <c r="I8" s="1"/>
      <c r="J8" s="41">
        <v>4844.9799999999996</v>
      </c>
      <c r="L8" s="21"/>
      <c r="N8" t="s">
        <v>44</v>
      </c>
      <c r="O8" s="68">
        <v>59505</v>
      </c>
      <c r="P8" s="85">
        <v>17.149999999999999</v>
      </c>
      <c r="Q8" s="3">
        <f>O8*P8</f>
        <v>1020510.7499999999</v>
      </c>
      <c r="R8" s="3">
        <f>Q8*0.01</f>
        <v>10205.107499999998</v>
      </c>
      <c r="S8" s="3">
        <f>Q8+R8</f>
        <v>1030715.8574999999</v>
      </c>
    </row>
    <row r="9" spans="2:29" x14ac:dyDescent="0.25">
      <c r="B9" s="26">
        <v>45844</v>
      </c>
      <c r="C9" s="27"/>
      <c r="D9" s="11"/>
      <c r="E9" s="28">
        <v>16.899999999999999</v>
      </c>
      <c r="F9" s="29">
        <f t="shared" si="0"/>
        <v>0</v>
      </c>
      <c r="G9" s="4">
        <v>45889</v>
      </c>
      <c r="H9" s="40" t="s">
        <v>43</v>
      </c>
      <c r="I9" s="1"/>
      <c r="J9" s="41">
        <v>1010845.88</v>
      </c>
      <c r="L9" s="68"/>
      <c r="M9" s="3"/>
    </row>
    <row r="10" spans="2:29" x14ac:dyDescent="0.25">
      <c r="B10" s="26">
        <v>45845</v>
      </c>
      <c r="C10" s="27"/>
      <c r="D10" s="11"/>
      <c r="E10" s="28">
        <v>16.899999999999999</v>
      </c>
      <c r="F10" s="29">
        <f t="shared" si="0"/>
        <v>0</v>
      </c>
      <c r="G10" s="4"/>
      <c r="H10" s="40"/>
      <c r="I10" s="1"/>
      <c r="J10" s="41"/>
      <c r="L10" s="21"/>
    </row>
    <row r="11" spans="2:29" x14ac:dyDescent="0.25">
      <c r="B11" s="26">
        <v>45846</v>
      </c>
      <c r="C11" s="27"/>
      <c r="D11" s="11"/>
      <c r="E11" s="28">
        <v>16.899999999999999</v>
      </c>
      <c r="F11" s="29">
        <f t="shared" si="0"/>
        <v>0</v>
      </c>
      <c r="G11" s="4"/>
      <c r="H11" s="40"/>
      <c r="I11" s="1"/>
      <c r="J11" s="41"/>
      <c r="L11" s="21"/>
      <c r="O11" s="82" t="s">
        <v>45</v>
      </c>
      <c r="P11" s="82" t="s">
        <v>8</v>
      </c>
      <c r="Q11" s="82" t="s">
        <v>46</v>
      </c>
      <c r="R11" s="82" t="s">
        <v>47</v>
      </c>
      <c r="S11" s="82" t="s">
        <v>11</v>
      </c>
    </row>
    <row r="12" spans="2:29" x14ac:dyDescent="0.25">
      <c r="B12" s="26">
        <v>45847</v>
      </c>
      <c r="C12" s="27"/>
      <c r="D12" s="11"/>
      <c r="E12" s="28">
        <v>16.899999999999999</v>
      </c>
      <c r="F12" s="29">
        <f t="shared" si="0"/>
        <v>0</v>
      </c>
      <c r="G12" s="4"/>
      <c r="H12" s="40"/>
      <c r="I12" s="1"/>
      <c r="J12" s="41"/>
      <c r="L12" s="68"/>
      <c r="M12" s="3"/>
      <c r="N12" t="s">
        <v>44</v>
      </c>
      <c r="O12" s="68">
        <v>59505</v>
      </c>
      <c r="P12" s="85">
        <v>16.899999999999999</v>
      </c>
      <c r="Q12" s="3">
        <f>O12*P12</f>
        <v>1005634.4999999999</v>
      </c>
      <c r="R12" s="3">
        <f>Q12*0.01</f>
        <v>10056.344999999999</v>
      </c>
      <c r="S12" s="3">
        <f>Q12+R12</f>
        <v>1015690.8449999999</v>
      </c>
    </row>
    <row r="13" spans="2:29" x14ac:dyDescent="0.25">
      <c r="B13" s="26">
        <v>45848</v>
      </c>
      <c r="C13" s="27"/>
      <c r="D13" s="11"/>
      <c r="E13" s="28">
        <v>16.899999999999999</v>
      </c>
      <c r="F13" s="29">
        <f t="shared" si="0"/>
        <v>0</v>
      </c>
      <c r="G13" s="4"/>
      <c r="H13" s="40"/>
      <c r="I13" s="1"/>
      <c r="J13" s="41"/>
      <c r="L13" s="68"/>
      <c r="M13" s="59"/>
    </row>
    <row r="14" spans="2:29" x14ac:dyDescent="0.25">
      <c r="B14" s="26">
        <v>45849</v>
      </c>
      <c r="C14" s="74">
        <v>19767</v>
      </c>
      <c r="D14" s="11"/>
      <c r="E14" s="28">
        <v>16.899999999999999</v>
      </c>
      <c r="F14" s="29">
        <f t="shared" si="0"/>
        <v>334062.3</v>
      </c>
      <c r="G14" s="4"/>
      <c r="H14" s="40"/>
      <c r="I14" s="1"/>
      <c r="J14" s="41"/>
      <c r="L14" s="21"/>
      <c r="M14" s="59"/>
      <c r="N14" s="3"/>
    </row>
    <row r="15" spans="2:29" x14ac:dyDescent="0.25">
      <c r="B15" s="26">
        <v>45850</v>
      </c>
      <c r="C15" s="74">
        <v>24252</v>
      </c>
      <c r="D15" s="11"/>
      <c r="E15" s="28">
        <v>16.899999999999999</v>
      </c>
      <c r="F15" s="29">
        <f t="shared" si="0"/>
        <v>409858.8</v>
      </c>
      <c r="G15" s="5"/>
      <c r="H15" s="40"/>
      <c r="I15" s="1"/>
      <c r="J15" s="41"/>
      <c r="L15" s="3"/>
      <c r="M15" s="59"/>
      <c r="O15" s="83" t="s">
        <v>48</v>
      </c>
      <c r="P15" s="83"/>
      <c r="Q15" s="84">
        <f>Q8-Q12</f>
        <v>14876.25</v>
      </c>
      <c r="R15" s="84">
        <f>Q15*0.01</f>
        <v>148.76250000000002</v>
      </c>
      <c r="S15" s="84">
        <f>Q15+R15</f>
        <v>15025.012500000001</v>
      </c>
    </row>
    <row r="16" spans="2:29" x14ac:dyDescent="0.25">
      <c r="B16" s="26">
        <v>45851</v>
      </c>
      <c r="C16" s="74"/>
      <c r="D16" s="11"/>
      <c r="E16" s="28">
        <v>16.899999999999999</v>
      </c>
      <c r="F16" s="29">
        <f t="shared" si="0"/>
        <v>0</v>
      </c>
      <c r="G16" s="5"/>
      <c r="H16" s="40"/>
      <c r="I16" s="1"/>
      <c r="J16" s="41"/>
      <c r="L16" s="21"/>
      <c r="S16" s="3">
        <v>19869.98</v>
      </c>
    </row>
    <row r="17" spans="2:19" x14ac:dyDescent="0.25">
      <c r="B17" s="26">
        <v>45852</v>
      </c>
      <c r="C17" s="74"/>
      <c r="D17" s="11"/>
      <c r="E17" s="28">
        <v>16.899999999999999</v>
      </c>
      <c r="F17" s="29">
        <f t="shared" si="0"/>
        <v>0</v>
      </c>
      <c r="G17" s="5"/>
      <c r="H17" s="40"/>
      <c r="I17" s="1"/>
      <c r="J17" s="41"/>
      <c r="L17" s="3"/>
      <c r="M17" s="59"/>
      <c r="N17" s="3"/>
    </row>
    <row r="18" spans="2:19" x14ac:dyDescent="0.25">
      <c r="B18" s="26">
        <v>45853</v>
      </c>
      <c r="C18" s="74"/>
      <c r="D18" s="11"/>
      <c r="E18" s="28">
        <v>16.899999999999999</v>
      </c>
      <c r="F18" s="29">
        <f t="shared" si="0"/>
        <v>0</v>
      </c>
      <c r="G18" s="5"/>
      <c r="H18" s="40"/>
      <c r="I18" s="1"/>
      <c r="J18" s="41"/>
      <c r="L18" s="21"/>
      <c r="R18" t="s">
        <v>49</v>
      </c>
      <c r="S18" s="3">
        <f>S16-S15</f>
        <v>4844.9674999999988</v>
      </c>
    </row>
    <row r="19" spans="2:19" x14ac:dyDescent="0.25">
      <c r="B19" s="26">
        <v>45854</v>
      </c>
      <c r="C19" s="74"/>
      <c r="D19" s="11"/>
      <c r="E19" s="28">
        <v>16.899999999999999</v>
      </c>
      <c r="F19" s="29">
        <f t="shared" si="0"/>
        <v>0</v>
      </c>
      <c r="G19" s="5"/>
      <c r="H19" s="40"/>
      <c r="I19" s="1"/>
      <c r="J19" s="41"/>
      <c r="L19" s="21"/>
      <c r="N19" s="3"/>
    </row>
    <row r="20" spans="2:19" x14ac:dyDescent="0.25">
      <c r="B20" s="26">
        <v>45855</v>
      </c>
      <c r="C20" s="74">
        <v>8175</v>
      </c>
      <c r="D20" s="11"/>
      <c r="E20" s="28">
        <v>16.899999999999999</v>
      </c>
      <c r="F20" s="29">
        <f t="shared" si="0"/>
        <v>138157.5</v>
      </c>
      <c r="G20" s="5"/>
      <c r="H20" s="40"/>
      <c r="I20" s="1"/>
      <c r="J20" s="41"/>
      <c r="L20" s="21"/>
      <c r="N20" s="3"/>
    </row>
    <row r="21" spans="2:19" x14ac:dyDescent="0.25">
      <c r="B21" s="26">
        <v>45856</v>
      </c>
      <c r="C21" s="74">
        <v>7311</v>
      </c>
      <c r="D21" s="11"/>
      <c r="E21" s="28">
        <v>16.899999999999999</v>
      </c>
      <c r="F21" s="29">
        <f t="shared" si="0"/>
        <v>123555.9</v>
      </c>
      <c r="G21" s="5"/>
      <c r="H21" s="40"/>
      <c r="I21" s="1"/>
      <c r="J21" s="41"/>
      <c r="L21" s="21"/>
      <c r="M21" s="80"/>
      <c r="N21" s="81"/>
    </row>
    <row r="22" spans="2:19" x14ac:dyDescent="0.25">
      <c r="B22" s="26">
        <v>45857</v>
      </c>
      <c r="C22" s="74"/>
      <c r="D22" s="11"/>
      <c r="E22" s="28">
        <v>16.899999999999999</v>
      </c>
      <c r="F22" s="29">
        <f t="shared" si="0"/>
        <v>0</v>
      </c>
      <c r="G22" s="5"/>
      <c r="H22" s="40"/>
      <c r="I22" s="1"/>
      <c r="J22" s="41"/>
      <c r="L22" s="21"/>
      <c r="M22" s="80"/>
      <c r="N22" s="81"/>
    </row>
    <row r="23" spans="2:19" x14ac:dyDescent="0.25">
      <c r="B23" s="26">
        <v>45858</v>
      </c>
      <c r="C23" s="74"/>
      <c r="D23" s="11"/>
      <c r="E23" s="28">
        <v>16.899999999999999</v>
      </c>
      <c r="F23" s="29">
        <f t="shared" si="0"/>
        <v>0</v>
      </c>
      <c r="G23" s="5"/>
      <c r="H23" s="40"/>
      <c r="I23" s="1"/>
      <c r="J23" s="41"/>
      <c r="L23" s="21"/>
    </row>
    <row r="24" spans="2:19" x14ac:dyDescent="0.25">
      <c r="B24" s="26">
        <v>45859</v>
      </c>
      <c r="C24" s="74"/>
      <c r="D24" s="11"/>
      <c r="E24" s="28">
        <v>16.899999999999999</v>
      </c>
      <c r="F24" s="29">
        <f t="shared" si="0"/>
        <v>0</v>
      </c>
      <c r="G24" s="5"/>
      <c r="H24" s="40"/>
      <c r="I24" s="1"/>
      <c r="J24" s="41"/>
      <c r="L24" s="21"/>
      <c r="N24" s="59"/>
    </row>
    <row r="25" spans="2:19" x14ac:dyDescent="0.25">
      <c r="B25" s="26">
        <v>45860</v>
      </c>
      <c r="C25" s="74"/>
      <c r="D25" s="11"/>
      <c r="E25" s="28">
        <v>16.899999999999999</v>
      </c>
      <c r="F25" s="29">
        <f t="shared" si="0"/>
        <v>0</v>
      </c>
      <c r="G25" s="5"/>
      <c r="H25" s="40"/>
      <c r="I25" s="1"/>
      <c r="J25" s="41"/>
      <c r="L25" s="21"/>
      <c r="M25" s="43"/>
    </row>
    <row r="26" spans="2:19" x14ac:dyDescent="0.25">
      <c r="B26" s="26">
        <v>45861</v>
      </c>
      <c r="C26" s="27"/>
      <c r="D26" s="11"/>
      <c r="E26" s="28">
        <v>16.899999999999999</v>
      </c>
      <c r="F26" s="29">
        <f t="shared" si="0"/>
        <v>0</v>
      </c>
      <c r="G26" s="5"/>
      <c r="H26" s="40"/>
      <c r="I26" s="1"/>
      <c r="J26" s="41"/>
      <c r="L26" s="21"/>
    </row>
    <row r="27" spans="2:19" x14ac:dyDescent="0.25">
      <c r="B27" s="26">
        <v>45862</v>
      </c>
      <c r="C27" s="27"/>
      <c r="D27" s="11"/>
      <c r="E27" s="28">
        <v>16.899999999999999</v>
      </c>
      <c r="F27" s="29">
        <f t="shared" si="0"/>
        <v>0</v>
      </c>
      <c r="G27" s="5"/>
      <c r="H27" s="40"/>
      <c r="I27" s="1"/>
      <c r="J27" s="41"/>
      <c r="L27" s="21"/>
    </row>
    <row r="28" spans="2:19" x14ac:dyDescent="0.25">
      <c r="B28" s="26">
        <v>45863</v>
      </c>
      <c r="C28" s="27"/>
      <c r="D28" s="11"/>
      <c r="E28" s="28">
        <v>16.899999999999999</v>
      </c>
      <c r="F28" s="29">
        <f t="shared" si="0"/>
        <v>0</v>
      </c>
      <c r="G28" s="5"/>
      <c r="H28" s="40"/>
      <c r="I28" s="1"/>
      <c r="J28" s="41"/>
      <c r="L28" s="21"/>
    </row>
    <row r="29" spans="2:19" x14ac:dyDescent="0.25">
      <c r="B29" s="26">
        <v>45864</v>
      </c>
      <c r="C29" s="27"/>
      <c r="D29" s="11"/>
      <c r="E29" s="28">
        <v>16.899999999999999</v>
      </c>
      <c r="F29" s="29">
        <f t="shared" si="0"/>
        <v>0</v>
      </c>
      <c r="G29" s="5"/>
      <c r="H29" s="40"/>
      <c r="I29" s="1"/>
      <c r="J29" s="41"/>
      <c r="L29" s="21"/>
    </row>
    <row r="30" spans="2:19" x14ac:dyDescent="0.25">
      <c r="B30" s="26">
        <v>45865</v>
      </c>
      <c r="C30" s="27"/>
      <c r="D30" s="11"/>
      <c r="E30" s="28">
        <v>16.899999999999999</v>
      </c>
      <c r="F30" s="29">
        <f t="shared" si="0"/>
        <v>0</v>
      </c>
      <c r="G30" s="5"/>
      <c r="H30" s="40"/>
      <c r="I30" s="1"/>
      <c r="J30" s="41"/>
      <c r="L30" s="21"/>
    </row>
    <row r="31" spans="2:19" x14ac:dyDescent="0.25">
      <c r="B31" s="26">
        <v>45866</v>
      </c>
      <c r="C31" s="27"/>
      <c r="D31" s="11"/>
      <c r="E31" s="28">
        <v>16.899999999999999</v>
      </c>
      <c r="F31" s="29">
        <f t="shared" si="0"/>
        <v>0</v>
      </c>
      <c r="G31" s="5"/>
      <c r="H31" s="40"/>
      <c r="I31" s="1"/>
      <c r="J31" s="41"/>
      <c r="L31" s="21"/>
    </row>
    <row r="32" spans="2:19" x14ac:dyDescent="0.25">
      <c r="B32" s="26">
        <v>45867</v>
      </c>
      <c r="C32" s="27"/>
      <c r="D32" s="11"/>
      <c r="E32" s="28">
        <v>16.899999999999999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45868</v>
      </c>
      <c r="C33" s="27"/>
      <c r="D33" s="11"/>
      <c r="E33" s="28">
        <v>16.899999999999999</v>
      </c>
      <c r="F33" s="29">
        <f t="shared" si="0"/>
        <v>0</v>
      </c>
      <c r="G33" s="5"/>
      <c r="H33" s="40"/>
      <c r="I33" s="1"/>
      <c r="J33" s="41"/>
      <c r="L33" s="21"/>
    </row>
    <row r="34" spans="2:14" ht="15.75" thickBot="1" x14ac:dyDescent="0.3">
      <c r="B34" s="26">
        <v>45869</v>
      </c>
      <c r="C34" s="46"/>
      <c r="D34" s="47"/>
      <c r="E34" s="28">
        <v>16.899999999999999</v>
      </c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59505</v>
      </c>
      <c r="D35" s="53">
        <f>SUM(D4:D34)</f>
        <v>0</v>
      </c>
      <c r="E35" s="54"/>
      <c r="F35" s="55" t="s">
        <v>6</v>
      </c>
      <c r="G35" s="10"/>
      <c r="H35" s="92" t="s">
        <v>16</v>
      </c>
      <c r="I35" s="92"/>
      <c r="J35" s="56">
        <f>SUM(J4:J34)</f>
        <v>1015690.8500000002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93" t="s">
        <v>17</v>
      </c>
      <c r="I36" s="93"/>
      <c r="J36" s="41">
        <f>F36+F37</f>
        <v>1005634.5</v>
      </c>
      <c r="L36" s="59">
        <f>J36+J37</f>
        <v>1015690.845</v>
      </c>
      <c r="M36" s="59">
        <v>1030715.86</v>
      </c>
      <c r="N36" s="59">
        <f>L36-M36</f>
        <v>-15025.015000000014</v>
      </c>
    </row>
    <row r="37" spans="2:14" x14ac:dyDescent="0.25">
      <c r="B37" s="57" t="s">
        <v>4</v>
      </c>
      <c r="C37" s="60">
        <f>C35</f>
        <v>59505</v>
      </c>
      <c r="D37" s="11">
        <f>D35/1.03</f>
        <v>0</v>
      </c>
      <c r="E37" s="58"/>
      <c r="F37" s="29">
        <f>SUM(F4:F36)</f>
        <v>1005634.5</v>
      </c>
      <c r="G37" s="5"/>
      <c r="H37" s="1" t="s">
        <v>18</v>
      </c>
      <c r="I37" s="1">
        <v>0.01</v>
      </c>
      <c r="J37" s="41">
        <f>J36*I37</f>
        <v>10056.344999999999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94" t="s">
        <v>20</v>
      </c>
      <c r="C39" s="95"/>
      <c r="D39" s="7"/>
      <c r="E39" s="62"/>
      <c r="F39" s="48"/>
      <c r="G39" s="6"/>
      <c r="H39" s="96" t="s">
        <v>21</v>
      </c>
      <c r="I39" s="96"/>
      <c r="J39" s="63">
        <f>J36+J37+J38-J35</f>
        <v>-5.0000002374872565E-3</v>
      </c>
      <c r="L39" s="59">
        <v>1010845.88</v>
      </c>
      <c r="M39" s="59">
        <f>L39-J39</f>
        <v>1010845.8850000002</v>
      </c>
    </row>
    <row r="40" spans="2:14" ht="15.75" thickBot="1" x14ac:dyDescent="0.3">
      <c r="B40" s="86"/>
      <c r="C40" s="87"/>
      <c r="D40" s="87"/>
      <c r="E40" s="87"/>
      <c r="F40" s="87"/>
      <c r="G40" s="87"/>
      <c r="H40" s="87"/>
      <c r="I40" s="87"/>
      <c r="J40" s="88"/>
    </row>
    <row r="41" spans="2:14" ht="15.75" thickBot="1" x14ac:dyDescent="0.3">
      <c r="B41" s="86"/>
      <c r="C41" s="87"/>
      <c r="D41" s="87"/>
      <c r="E41" s="87"/>
      <c r="F41" s="87"/>
      <c r="G41" s="87"/>
      <c r="H41" s="87"/>
      <c r="I41" s="87"/>
      <c r="J41" s="88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NİSAN 2025</vt:lpstr>
      <vt:lpstr>MAYIS 2025</vt:lpstr>
      <vt:lpstr>HAZİRAN 2025</vt:lpstr>
      <vt:lpstr>TEMMUZ 2025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2025-04-03T12:54:15Z</cp:lastPrinted>
  <dcterms:created xsi:type="dcterms:W3CDTF">2015-06-05T18:19:34Z</dcterms:created>
  <dcterms:modified xsi:type="dcterms:W3CDTF">2025-09-08T13:47:40Z</dcterms:modified>
</cp:coreProperties>
</file>